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mrnswi02v\SID-RNS\0_CBG\50_CBG_QQV-ECOLES\467820_CBG_QQV-Construction-hebergement-neuf\2_AMO-PI\GEOTECH\MARCHE\DCE\Pièces techniques\"/>
    </mc:Choice>
  </mc:AlternateContent>
  <bookViews>
    <workbookView xWindow="0" yWindow="0" windowWidth="21600" windowHeight="9600"/>
  </bookViews>
  <sheets>
    <sheet name="EPF_BPU_TOTAL" sheetId="5" r:id="rId1"/>
    <sheet name="EPF_BPU_Projet 1" sheetId="1" r:id="rId2"/>
    <sheet name="EPF_BPU_Projet 2" sheetId="2" r:id="rId3"/>
    <sheet name="EPF_BPU_Projet 3" sheetId="3" r:id="rId4"/>
  </sheets>
  <definedNames>
    <definedName name="_xlnm.Print_Area" localSheetId="1">'EPF_BPU_Projet 1'!$A$1:$I$21</definedName>
    <definedName name="_xlnm.Print_Area" localSheetId="2">'EPF_BPU_Projet 2'!$A$1:$I$21</definedName>
    <definedName name="_xlnm.Print_Area" localSheetId="3">'EPF_BPU_Projet 3'!$A$1:$I$21</definedName>
    <definedName name="_xlnm.Print_Area" localSheetId="0">EPF_BPU_TOTAL!$A$1:$I$39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5" l="1"/>
  <c r="H37" i="5"/>
  <c r="H20" i="5" l="1"/>
  <c r="H21" i="5"/>
  <c r="H19" i="5"/>
  <c r="H16" i="5"/>
  <c r="H17" i="5"/>
  <c r="H15" i="5"/>
  <c r="H13" i="5"/>
  <c r="H12" i="5"/>
  <c r="H11" i="5"/>
  <c r="G34" i="5"/>
  <c r="H34" i="5" s="1"/>
  <c r="G35" i="5"/>
  <c r="H35" i="5" s="1"/>
  <c r="G33" i="5"/>
  <c r="H33" i="5" s="1"/>
  <c r="G30" i="5"/>
  <c r="H30" i="5" s="1"/>
  <c r="G31" i="5"/>
  <c r="H31" i="5" s="1"/>
  <c r="G29" i="5"/>
  <c r="H29" i="5" s="1"/>
  <c r="G26" i="5"/>
  <c r="H26" i="5" s="1"/>
  <c r="G27" i="5"/>
  <c r="H27" i="5" s="1"/>
  <c r="G25" i="5"/>
  <c r="H25" i="5" s="1"/>
  <c r="H17" i="3"/>
  <c r="H16" i="3"/>
  <c r="H15" i="3"/>
  <c r="H18" i="3" s="1"/>
  <c r="H13" i="3"/>
  <c r="H17" i="2"/>
  <c r="H16" i="2"/>
  <c r="H15" i="2"/>
  <c r="H13" i="2"/>
  <c r="H13" i="1"/>
  <c r="H17" i="1"/>
  <c r="H19" i="3" l="1"/>
  <c r="H20" i="3" s="1"/>
  <c r="H22" i="5"/>
  <c r="H18" i="2"/>
  <c r="H19" i="2" s="1"/>
  <c r="H20" i="2" s="1"/>
  <c r="H15" i="1"/>
  <c r="H38" i="5" l="1"/>
  <c r="H16" i="1"/>
  <c r="H18" i="1" s="1"/>
  <c r="H19" i="1" s="1"/>
  <c r="H20" i="1" l="1"/>
</calcChain>
</file>

<file path=xl/sharedStrings.xml><?xml version="1.0" encoding="utf-8"?>
<sst xmlns="http://schemas.openxmlformats.org/spreadsheetml/2006/main" count="222" uniqueCount="68">
  <si>
    <t>U</t>
  </si>
  <si>
    <t>ETAT DES PRIX FORFAITAIRES</t>
  </si>
  <si>
    <t>N°</t>
  </si>
  <si>
    <t>PRIX FORFAITAIRES</t>
  </si>
  <si>
    <t xml:space="preserve">Sous-total Prix Unitaire (investigations) </t>
  </si>
  <si>
    <t xml:space="preserve">Sous-total Prix Forfaitaires (missions) </t>
  </si>
  <si>
    <t xml:space="preserve">Total HT </t>
  </si>
  <si>
    <t xml:space="preserve">Total TTC </t>
  </si>
  <si>
    <t>Q</t>
  </si>
  <si>
    <t>Forfait</t>
  </si>
  <si>
    <t>PU HT</t>
  </si>
  <si>
    <t>Prix Total</t>
  </si>
  <si>
    <t>Réf § Desc. Tech</t>
  </si>
  <si>
    <t>Cherbourg-en-Cotentin (50) - Site des écoles de Querqueville</t>
  </si>
  <si>
    <t>Misions d’investigations et d’études géotechniques G2 et G4</t>
  </si>
  <si>
    <t>Construction de bâtiments d’hébergement</t>
  </si>
  <si>
    <t>F1.1</t>
  </si>
  <si>
    <r>
      <rPr>
        <b/>
        <sz val="11"/>
        <color theme="1"/>
        <rFont val="Calibri"/>
        <family val="2"/>
        <scheme val="minor"/>
      </rPr>
      <t xml:space="preserve">PT 1.1 - Mission G2 - AVP </t>
    </r>
    <r>
      <rPr>
        <sz val="11"/>
        <color theme="1"/>
        <rFont val="Calibri"/>
        <family val="2"/>
        <scheme val="minor"/>
      </rPr>
      <t>(études géotechniques, suivi technique, exploiter les résultats, rapports …)</t>
    </r>
  </si>
  <si>
    <t>F1.2</t>
  </si>
  <si>
    <t>F1.3</t>
  </si>
  <si>
    <r>
      <rPr>
        <b/>
        <sz val="11"/>
        <color theme="1"/>
        <rFont val="Calibri"/>
        <family val="2"/>
        <scheme val="minor"/>
      </rPr>
      <t>PT 1.2 - Mission G2 - PRO</t>
    </r>
    <r>
      <rPr>
        <sz val="11"/>
        <color theme="1"/>
        <rFont val="Calibri"/>
        <family val="2"/>
        <scheme val="minor"/>
      </rPr>
      <t xml:space="preserve"> (études géotechniques, suivi technique, exploiter les résultats, rapports …)</t>
    </r>
  </si>
  <si>
    <r>
      <rPr>
        <b/>
        <sz val="11"/>
        <color theme="1"/>
        <rFont val="Calibri"/>
        <family val="2"/>
        <scheme val="minor"/>
      </rPr>
      <t>PT 1.3 - Mission G4 - Etude / Suivi EXE</t>
    </r>
    <r>
      <rPr>
        <sz val="11"/>
        <color theme="1"/>
        <rFont val="Calibri"/>
        <family val="2"/>
        <scheme val="minor"/>
      </rPr>
      <t xml:space="preserve"> (études géotechniques, suivi technique, exploiter les résultats, rapports …)</t>
    </r>
  </si>
  <si>
    <t>U1.1</t>
  </si>
  <si>
    <t>U1.2</t>
  </si>
  <si>
    <t>U.1.3</t>
  </si>
  <si>
    <t>BORDEREAU PRIX UNITAIRES / DETAIL QUANTITATIF ESTIMATIF</t>
  </si>
  <si>
    <t>2.4.2.3</t>
  </si>
  <si>
    <t>2.4.2.4</t>
  </si>
  <si>
    <t>2.4.2.5</t>
  </si>
  <si>
    <t>2.4.1</t>
  </si>
  <si>
    <t>2.5</t>
  </si>
  <si>
    <t>2.6</t>
  </si>
  <si>
    <t>F2.1</t>
  </si>
  <si>
    <t>F2.2</t>
  </si>
  <si>
    <t>F2.3</t>
  </si>
  <si>
    <t>U2.1</t>
  </si>
  <si>
    <t>U2.2</t>
  </si>
  <si>
    <t>U.2.3</t>
  </si>
  <si>
    <t>F3.1</t>
  </si>
  <si>
    <t>F3.2</t>
  </si>
  <si>
    <t>F3.3</t>
  </si>
  <si>
    <t>U3.1</t>
  </si>
  <si>
    <t>U3.2</t>
  </si>
  <si>
    <t>U.3.3</t>
  </si>
  <si>
    <t>Projet 1 - Construction de deux bâtiments Hébergement / Projet 2 - Construction d’un bâtiment Cadres Célibataires / Projet 3 - Construction d’un bâtiment SNV</t>
  </si>
  <si>
    <t>Désignation des prestations</t>
  </si>
  <si>
    <r>
      <rPr>
        <b/>
        <sz val="11"/>
        <color theme="1"/>
        <rFont val="Calibri"/>
        <family val="2"/>
        <scheme val="minor"/>
      </rPr>
      <t xml:space="preserve">PT 2.1 - Mission G2 - AVP </t>
    </r>
    <r>
      <rPr>
        <sz val="11"/>
        <color theme="1"/>
        <rFont val="Calibri"/>
        <family val="2"/>
        <scheme val="minor"/>
      </rPr>
      <t>(études géotechniques, suivi technique, exploiter les résultats, rapports …)</t>
    </r>
  </si>
  <si>
    <r>
      <rPr>
        <b/>
        <sz val="11"/>
        <color theme="1"/>
        <rFont val="Calibri"/>
        <family val="2"/>
        <scheme val="minor"/>
      </rPr>
      <t>PT 2.2 - Mission G2 - PRO</t>
    </r>
    <r>
      <rPr>
        <sz val="11"/>
        <color theme="1"/>
        <rFont val="Calibri"/>
        <family val="2"/>
        <scheme val="minor"/>
      </rPr>
      <t xml:space="preserve"> (études géotechniques, suivi technique, exploiter les résultats, rapports …)</t>
    </r>
  </si>
  <si>
    <r>
      <rPr>
        <b/>
        <sz val="11"/>
        <color theme="1"/>
        <rFont val="Calibri"/>
        <family val="2"/>
        <scheme val="minor"/>
      </rPr>
      <t>PT 2.3 - Mission G4 - Etude / Suivi EXE</t>
    </r>
    <r>
      <rPr>
        <sz val="11"/>
        <color theme="1"/>
        <rFont val="Calibri"/>
        <family val="2"/>
        <scheme val="minor"/>
      </rPr>
      <t xml:space="preserve"> (études géotechniques, suivi technique, exploiter les résultats, rapports …)</t>
    </r>
  </si>
  <si>
    <r>
      <rPr>
        <b/>
        <sz val="11"/>
        <color theme="1"/>
        <rFont val="Calibri"/>
        <family val="2"/>
        <scheme val="minor"/>
      </rPr>
      <t xml:space="preserve">PT 3.1 - Mission G2 - AVP </t>
    </r>
    <r>
      <rPr>
        <sz val="11"/>
        <color theme="1"/>
        <rFont val="Calibri"/>
        <family val="2"/>
        <scheme val="minor"/>
      </rPr>
      <t>(études géotechniques, suivi technique, exploiter les résultats, rapports …)</t>
    </r>
  </si>
  <si>
    <r>
      <rPr>
        <b/>
        <sz val="11"/>
        <color theme="1"/>
        <rFont val="Calibri"/>
        <family val="2"/>
        <scheme val="minor"/>
      </rPr>
      <t>PT 3.2 - Mission G2 - PRO</t>
    </r>
    <r>
      <rPr>
        <sz val="11"/>
        <color theme="1"/>
        <rFont val="Calibri"/>
        <family val="2"/>
        <scheme val="minor"/>
      </rPr>
      <t xml:space="preserve"> (études géotechniques, suivi technique, exploiter les résultats, rapports …)</t>
    </r>
  </si>
  <si>
    <r>
      <rPr>
        <b/>
        <sz val="11"/>
        <color theme="1"/>
        <rFont val="Calibri"/>
        <family val="2"/>
        <scheme val="minor"/>
      </rPr>
      <t>PT 3.3 - Mission G4 - Etude / Suivi EXE</t>
    </r>
    <r>
      <rPr>
        <sz val="11"/>
        <color theme="1"/>
        <rFont val="Calibri"/>
        <family val="2"/>
        <scheme val="minor"/>
      </rPr>
      <t xml:space="preserve"> (études géotechniques, suivi technique, exploiter les résultats, rapports …)</t>
    </r>
  </si>
  <si>
    <t>Projet 2 : Construction d’un bâtiment Cadres Célibataires (50 lits)</t>
  </si>
  <si>
    <r>
      <t xml:space="preserve">PT1.1 - Sondages géotechniques par carottage </t>
    </r>
    <r>
      <rPr>
        <sz val="11"/>
        <color theme="1"/>
        <rFont val="Calibri"/>
        <family val="2"/>
        <scheme val="minor"/>
      </rPr>
      <t>(équipements, analyses de laboratoire …)</t>
    </r>
  </si>
  <si>
    <r>
      <t xml:space="preserve">PT 2.1 - Sondages géotechniques par carottage </t>
    </r>
    <r>
      <rPr>
        <sz val="11"/>
        <color theme="1"/>
        <rFont val="Calibri"/>
        <family val="2"/>
        <scheme val="minor"/>
      </rPr>
      <t>(équipements, analyses de laboratoire …)</t>
    </r>
  </si>
  <si>
    <r>
      <t xml:space="preserve">PT 1.1 - Sondages destructifs avec pressiométriques </t>
    </r>
    <r>
      <rPr>
        <sz val="11"/>
        <color theme="1"/>
        <rFont val="Calibri"/>
        <family val="2"/>
        <scheme val="minor"/>
      </rPr>
      <t>(équipements …)</t>
    </r>
  </si>
  <si>
    <r>
      <t>PT 1.1 - Sondages de reconnaissance au pénétromètre dynamique</t>
    </r>
    <r>
      <rPr>
        <sz val="11"/>
        <color theme="1"/>
        <rFont val="Calibri"/>
        <family val="2"/>
        <scheme val="minor"/>
      </rPr>
      <t xml:space="preserve"> (équipements …)</t>
    </r>
  </si>
  <si>
    <r>
      <t xml:space="preserve">PT 2.1 - Sondages destructifs avec pressiométriques </t>
    </r>
    <r>
      <rPr>
        <sz val="11"/>
        <color theme="1"/>
        <rFont val="Calibri"/>
        <family val="2"/>
        <scheme val="minor"/>
      </rPr>
      <t>(équipements …)</t>
    </r>
  </si>
  <si>
    <r>
      <t>PT 2.1 - Sondages de reconnaissance au pénétromètre dynamique</t>
    </r>
    <r>
      <rPr>
        <sz val="11"/>
        <color theme="1"/>
        <rFont val="Calibri"/>
        <family val="2"/>
        <scheme val="minor"/>
      </rPr>
      <t xml:space="preserve"> (équipements …)</t>
    </r>
  </si>
  <si>
    <r>
      <t xml:space="preserve">PT 3.1 - Sondages géotechniques par carottage </t>
    </r>
    <r>
      <rPr>
        <sz val="11"/>
        <color theme="1"/>
        <rFont val="Calibri"/>
        <family val="2"/>
        <scheme val="minor"/>
      </rPr>
      <t>(équipements, analyses de laboratoire …)</t>
    </r>
  </si>
  <si>
    <r>
      <t xml:space="preserve">PT 3.1 - Sondages destructifs avec pressiométriques </t>
    </r>
    <r>
      <rPr>
        <sz val="11"/>
        <color theme="1"/>
        <rFont val="Calibri"/>
        <family val="2"/>
        <scheme val="minor"/>
      </rPr>
      <t>(équipements …)</t>
    </r>
  </si>
  <si>
    <r>
      <t>PT 3.1 - Sondages de reconnaissance au pénétromètre dynamique</t>
    </r>
    <r>
      <rPr>
        <sz val="11"/>
        <color theme="1"/>
        <rFont val="Calibri"/>
        <family val="2"/>
        <scheme val="minor"/>
      </rPr>
      <t xml:space="preserve"> (équipements …)</t>
    </r>
  </si>
  <si>
    <r>
      <t xml:space="preserve">PT 1.1 - Sondages géotechniques par carottage </t>
    </r>
    <r>
      <rPr>
        <sz val="11"/>
        <color theme="1"/>
        <rFont val="Calibri"/>
        <family val="2"/>
        <scheme val="minor"/>
      </rPr>
      <t>(équipements, analyses de laboratoire …)</t>
    </r>
  </si>
  <si>
    <t xml:space="preserve"> Projet 1 : Construction de deux bâtiments Hébergement (136 lits)</t>
  </si>
  <si>
    <t>Projet 3 : Construction d’un bâtiment SNV (126 lits)</t>
  </si>
  <si>
    <t>Projet 1 - Construction de deux bâtiments Hébergement (136 lits)</t>
  </si>
  <si>
    <t>Projet 2 - Construction d’un bâtiment Cadres Célibataires (50 lits)</t>
  </si>
  <si>
    <t>Projet 3 - Construction d’un bâtiment SNV (126 lits)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</si>
</sst>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( &quot;0.00&quot; % )&quot;"/>
    <numFmt numFmtId="165" formatCode="#,##0.00&quot; € &quot;"/>
    <numFmt numFmtId="166" formatCode="&quot;F&quot;00"/>
    <numFmt numFmtId="167" formatCode="&quot;U&quot;00"/>
    <numFmt numFmtId="168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2"/>
      <color rgb="FF7030A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4" borderId="0" xfId="0" applyFont="1" applyFill="1" applyAlignment="1">
      <alignment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5" xfId="0" applyFont="1" applyFill="1" applyBorder="1" applyAlignment="1">
      <alignment vertical="center" wrapText="1"/>
    </xf>
    <xf numFmtId="0" fontId="1" fillId="6" borderId="23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 wrapText="1"/>
    </xf>
    <xf numFmtId="165" fontId="1" fillId="3" borderId="15" xfId="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1" fillId="6" borderId="18" xfId="0" applyNumberFormat="1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 wrapText="1"/>
    </xf>
    <xf numFmtId="165" fontId="0" fillId="3" borderId="19" xfId="0" applyNumberFormat="1" applyFont="1" applyFill="1" applyBorder="1" applyAlignment="1">
      <alignment horizontal="right" vertical="center"/>
    </xf>
    <xf numFmtId="165" fontId="1" fillId="5" borderId="29" xfId="0" applyNumberFormat="1" applyFont="1" applyFill="1" applyBorder="1" applyAlignment="1">
      <alignment horizontal="right" vertical="center"/>
    </xf>
    <xf numFmtId="165" fontId="1" fillId="5" borderId="20" xfId="0" applyNumberFormat="1" applyFont="1" applyFill="1" applyBorder="1" applyAlignment="1">
      <alignment horizontal="right" vertical="center"/>
    </xf>
    <xf numFmtId="165" fontId="1" fillId="6" borderId="21" xfId="0" applyNumberFormat="1" applyFont="1" applyFill="1" applyBorder="1" applyAlignment="1">
      <alignment horizontal="right" vertical="center"/>
    </xf>
    <xf numFmtId="165" fontId="1" fillId="6" borderId="22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164" fontId="6" fillId="2" borderId="2" xfId="0" applyNumberFormat="1" applyFont="1" applyFill="1" applyBorder="1" applyAlignment="1">
      <alignment horizontal="center" vertical="center"/>
    </xf>
    <xf numFmtId="165" fontId="6" fillId="2" borderId="2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0" fillId="3" borderId="9" xfId="0" applyNumberFormat="1" applyFont="1" applyFill="1" applyBorder="1" applyAlignment="1">
      <alignment horizontal="center" vertical="center"/>
    </xf>
    <xf numFmtId="166" fontId="0" fillId="0" borderId="9" xfId="0" applyNumberFormat="1" applyFont="1" applyFill="1" applyBorder="1" applyAlignment="1">
      <alignment horizontal="center" vertical="center"/>
    </xf>
    <xf numFmtId="167" fontId="0" fillId="3" borderId="9" xfId="0" applyNumberFormat="1" applyFont="1" applyFill="1" applyBorder="1" applyAlignment="1">
      <alignment horizontal="center" vertical="center"/>
    </xf>
    <xf numFmtId="0" fontId="0" fillId="3" borderId="24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right" vertical="center"/>
    </xf>
    <xf numFmtId="0" fontId="1" fillId="3" borderId="15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horizontal="center" vertical="center"/>
    </xf>
    <xf numFmtId="0" fontId="9" fillId="3" borderId="15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3" borderId="24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3" borderId="25" xfId="0" applyFont="1" applyFill="1" applyBorder="1" applyAlignment="1">
      <alignment horizontal="center" vertical="center" wrapText="1"/>
    </xf>
    <xf numFmtId="0" fontId="0" fillId="4" borderId="24" xfId="0" applyFont="1" applyFill="1" applyBorder="1" applyAlignment="1">
      <alignment horizontal="center" vertical="center" wrapText="1"/>
    </xf>
    <xf numFmtId="168" fontId="0" fillId="3" borderId="19" xfId="0" applyNumberFormat="1" applyFont="1" applyFill="1" applyBorder="1" applyAlignment="1">
      <alignment horizontal="right" vertical="center"/>
    </xf>
    <xf numFmtId="168" fontId="0" fillId="0" borderId="19" xfId="0" applyNumberFormat="1" applyFont="1" applyFill="1" applyBorder="1" applyAlignment="1">
      <alignment horizontal="right" vertical="center"/>
    </xf>
    <xf numFmtId="167" fontId="0" fillId="4" borderId="9" xfId="0" applyNumberFormat="1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vertical="center" wrapText="1"/>
    </xf>
    <xf numFmtId="0" fontId="9" fillId="4" borderId="15" xfId="0" applyFont="1" applyFill="1" applyBorder="1" applyAlignment="1">
      <alignment horizontal="right" vertical="center"/>
    </xf>
    <xf numFmtId="0" fontId="0" fillId="4" borderId="24" xfId="0" applyFont="1" applyFill="1" applyBorder="1" applyAlignment="1">
      <alignment horizontal="left" vertical="center"/>
    </xf>
    <xf numFmtId="165" fontId="1" fillId="4" borderId="15" xfId="0" applyNumberFormat="1" applyFont="1" applyFill="1" applyBorder="1" applyAlignment="1">
      <alignment horizontal="right" vertical="center"/>
    </xf>
    <xf numFmtId="165" fontId="0" fillId="4" borderId="19" xfId="0" applyNumberFormat="1" applyFont="1" applyFill="1" applyBorder="1" applyAlignment="1">
      <alignment horizontal="right" vertical="center"/>
    </xf>
    <xf numFmtId="0" fontId="1" fillId="4" borderId="15" xfId="0" applyFont="1" applyFill="1" applyBorder="1" applyAlignment="1">
      <alignment vertical="center" wrapText="1"/>
    </xf>
    <xf numFmtId="0" fontId="0" fillId="4" borderId="25" xfId="0" applyFont="1" applyFill="1" applyBorder="1" applyAlignment="1">
      <alignment horizontal="center" vertical="center" wrapText="1"/>
    </xf>
    <xf numFmtId="166" fontId="0" fillId="4" borderId="9" xfId="0" applyNumberFormat="1" applyFont="1" applyFill="1" applyBorder="1" applyAlignment="1">
      <alignment horizontal="center" vertical="center"/>
    </xf>
    <xf numFmtId="168" fontId="0" fillId="4" borderId="19" xfId="0" applyNumberFormat="1" applyFont="1" applyFill="1" applyBorder="1" applyAlignment="1">
      <alignment horizontal="right" vertical="center"/>
    </xf>
    <xf numFmtId="0" fontId="1" fillId="7" borderId="4" xfId="0" applyFont="1" applyFill="1" applyBorder="1" applyAlignment="1">
      <alignment horizontal="left" vertical="center"/>
    </xf>
    <xf numFmtId="0" fontId="0" fillId="7" borderId="3" xfId="0" applyFill="1" applyBorder="1" applyAlignment="1">
      <alignment horizontal="left" vertical="center"/>
    </xf>
    <xf numFmtId="0" fontId="0" fillId="7" borderId="5" xfId="0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0" fillId="4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3" borderId="15" xfId="0" applyFont="1" applyFill="1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33" xfId="0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0" fontId="1" fillId="4" borderId="30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5" borderId="11" xfId="0" applyFont="1" applyFill="1" applyBorder="1" applyAlignment="1">
      <alignment horizontal="right" vertical="center"/>
    </xf>
    <xf numFmtId="0" fontId="4" fillId="5" borderId="12" xfId="0" applyFont="1" applyFill="1" applyBorder="1" applyAlignment="1">
      <alignment horizontal="right" vertical="center"/>
    </xf>
    <xf numFmtId="0" fontId="4" fillId="5" borderId="16" xfId="0" applyFont="1" applyFill="1" applyBorder="1" applyAlignment="1">
      <alignment horizontal="right" vertical="center"/>
    </xf>
    <xf numFmtId="0" fontId="1" fillId="6" borderId="13" xfId="0" applyFont="1" applyFill="1" applyBorder="1" applyAlignment="1">
      <alignment horizontal="right" vertical="center"/>
    </xf>
    <xf numFmtId="0" fontId="1" fillId="6" borderId="14" xfId="0" applyFont="1" applyFill="1" applyBorder="1" applyAlignment="1">
      <alignment horizontal="right" vertical="center"/>
    </xf>
    <xf numFmtId="0" fontId="1" fillId="6" borderId="17" xfId="0" applyFont="1" applyFill="1" applyBorder="1" applyAlignment="1">
      <alignment horizontal="right" vertical="center"/>
    </xf>
    <xf numFmtId="0" fontId="4" fillId="5" borderId="26" xfId="0" applyFont="1" applyFill="1" applyBorder="1" applyAlignment="1">
      <alignment horizontal="right" vertical="center"/>
    </xf>
    <xf numFmtId="0" fontId="4" fillId="5" borderId="27" xfId="0" applyFont="1" applyFill="1" applyBorder="1" applyAlignment="1">
      <alignment horizontal="right" vertical="center"/>
    </xf>
    <xf numFmtId="0" fontId="4" fillId="5" borderId="28" xfId="0" applyFont="1" applyFill="1" applyBorder="1" applyAlignment="1">
      <alignment horizontal="right" vertical="center"/>
    </xf>
    <xf numFmtId="0" fontId="0" fillId="3" borderId="33" xfId="0" applyFill="1" applyBorder="1" applyAlignment="1">
      <alignment vertical="center"/>
    </xf>
    <xf numFmtId="0" fontId="0" fillId="3" borderId="34" xfId="0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0" fillId="4" borderId="15" xfId="0" applyFont="1" applyFill="1" applyBorder="1" applyAlignment="1">
      <alignment horizontal="center" vertical="center"/>
    </xf>
    <xf numFmtId="0" fontId="0" fillId="4" borderId="33" xfId="0" applyFill="1" applyBorder="1" applyAlignment="1">
      <alignment vertical="center"/>
    </xf>
    <xf numFmtId="0" fontId="0" fillId="4" borderId="34" xfId="0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topLeftCell="C25" zoomScaleNormal="100" workbookViewId="0">
      <selection activeCell="C25" sqref="C25"/>
    </sheetView>
  </sheetViews>
  <sheetFormatPr baseColWidth="10" defaultColWidth="11.42578125" defaultRowHeight="15" x14ac:dyDescent="0.25"/>
  <cols>
    <col min="1" max="1" width="2.7109375" style="1" customWidth="1"/>
    <col min="2" max="2" width="5.28515625" style="6" customWidth="1"/>
    <col min="3" max="3" width="100.7109375" style="1" customWidth="1"/>
    <col min="4" max="4" width="10.85546875" style="36" customWidth="1"/>
    <col min="5" max="5" width="5.28515625" style="38" customWidth="1"/>
    <col min="6" max="6" width="5.28515625" style="40" customWidth="1"/>
    <col min="7" max="7" width="11.7109375" style="28" customWidth="1"/>
    <col min="8" max="8" width="21.140625" style="11" customWidth="1"/>
    <col min="9" max="9" width="2.7109375" style="1" customWidth="1"/>
    <col min="10" max="10" width="12.140625" style="32" bestFit="1" customWidth="1"/>
    <col min="11" max="11" width="11.42578125" style="32"/>
    <col min="12" max="12" width="13.42578125" style="1" customWidth="1"/>
    <col min="13" max="16384" width="11.42578125" style="1"/>
  </cols>
  <sheetData>
    <row r="1" spans="1:13" ht="15" customHeight="1" thickBot="1" x14ac:dyDescent="0.3">
      <c r="A1" s="34"/>
      <c r="B1" s="60"/>
      <c r="C1" s="61"/>
      <c r="D1" s="61"/>
      <c r="E1" s="61"/>
      <c r="F1" s="61"/>
      <c r="G1" s="61"/>
      <c r="H1" s="61"/>
      <c r="I1" s="34"/>
    </row>
    <row r="2" spans="1:13" ht="24.95" customHeight="1" thickTop="1" x14ac:dyDescent="0.25">
      <c r="A2" s="34"/>
      <c r="B2" s="82" t="s">
        <v>13</v>
      </c>
      <c r="C2" s="83"/>
      <c r="D2" s="83"/>
      <c r="E2" s="83"/>
      <c r="F2" s="83"/>
      <c r="G2" s="83"/>
      <c r="H2" s="84"/>
      <c r="I2" s="34"/>
    </row>
    <row r="3" spans="1:13" ht="24.95" customHeight="1" x14ac:dyDescent="0.25">
      <c r="A3" s="34"/>
      <c r="B3" s="85" t="s">
        <v>15</v>
      </c>
      <c r="C3" s="86"/>
      <c r="D3" s="86"/>
      <c r="E3" s="86"/>
      <c r="F3" s="86"/>
      <c r="G3" s="86"/>
      <c r="H3" s="87"/>
      <c r="I3" s="34"/>
    </row>
    <row r="4" spans="1:13" ht="24.95" customHeight="1" x14ac:dyDescent="0.25">
      <c r="A4" s="34"/>
      <c r="B4" s="85" t="s">
        <v>14</v>
      </c>
      <c r="C4" s="86"/>
      <c r="D4" s="86"/>
      <c r="E4" s="86"/>
      <c r="F4" s="86"/>
      <c r="G4" s="86"/>
      <c r="H4" s="87"/>
      <c r="I4" s="34"/>
    </row>
    <row r="5" spans="1:13" ht="20.100000000000001" customHeight="1" thickBot="1" x14ac:dyDescent="0.3">
      <c r="A5" s="34"/>
      <c r="B5" s="88" t="s">
        <v>44</v>
      </c>
      <c r="C5" s="89"/>
      <c r="D5" s="89"/>
      <c r="E5" s="89"/>
      <c r="F5" s="89"/>
      <c r="G5" s="89"/>
      <c r="H5" s="90"/>
      <c r="I5" s="34"/>
    </row>
    <row r="6" spans="1:13" s="35" customFormat="1" ht="15" customHeight="1" thickTop="1" thickBot="1" x14ac:dyDescent="0.3">
      <c r="A6" s="34"/>
      <c r="B6" s="94"/>
      <c r="C6" s="95"/>
      <c r="D6" s="95"/>
      <c r="E6" s="95"/>
      <c r="F6" s="95"/>
      <c r="G6" s="95"/>
      <c r="H6" s="95"/>
      <c r="I6" s="34"/>
      <c r="J6" s="33"/>
      <c r="K6" s="33"/>
    </row>
    <row r="7" spans="1:13" ht="24.95" customHeight="1" thickTop="1" x14ac:dyDescent="0.25">
      <c r="A7" s="34"/>
      <c r="B7" s="82" t="s">
        <v>1</v>
      </c>
      <c r="C7" s="83"/>
      <c r="D7" s="83"/>
      <c r="E7" s="83"/>
      <c r="F7" s="83"/>
      <c r="G7" s="96"/>
      <c r="H7" s="97"/>
      <c r="I7" s="34"/>
    </row>
    <row r="8" spans="1:13" ht="24.95" customHeight="1" thickBot="1" x14ac:dyDescent="0.3">
      <c r="A8" s="34"/>
      <c r="B8" s="4" t="s">
        <v>2</v>
      </c>
      <c r="C8" s="5" t="s">
        <v>45</v>
      </c>
      <c r="D8" s="13" t="s">
        <v>12</v>
      </c>
      <c r="E8" s="5" t="s">
        <v>8</v>
      </c>
      <c r="F8" s="8" t="s">
        <v>0</v>
      </c>
      <c r="G8" s="12" t="s">
        <v>10</v>
      </c>
      <c r="H8" s="18" t="s">
        <v>11</v>
      </c>
      <c r="I8" s="34"/>
    </row>
    <row r="9" spans="1:13" ht="20.100000000000001" customHeight="1" thickTop="1" thickBot="1" x14ac:dyDescent="0.3">
      <c r="A9" s="34"/>
      <c r="B9" s="98" t="s">
        <v>3</v>
      </c>
      <c r="C9" s="99"/>
      <c r="D9" s="99"/>
      <c r="E9" s="99"/>
      <c r="F9" s="99"/>
      <c r="G9" s="99"/>
      <c r="H9" s="100"/>
      <c r="I9" s="34"/>
      <c r="J9"/>
      <c r="K9"/>
      <c r="L9"/>
      <c r="M9"/>
    </row>
    <row r="10" spans="1:13" ht="20.100000000000001" customHeight="1" thickTop="1" x14ac:dyDescent="0.25">
      <c r="A10" s="34"/>
      <c r="B10" s="55" t="s">
        <v>63</v>
      </c>
      <c r="C10" s="56"/>
      <c r="D10" s="56"/>
      <c r="E10" s="56"/>
      <c r="F10" s="56"/>
      <c r="G10" s="56"/>
      <c r="H10" s="57"/>
      <c r="I10" s="34"/>
      <c r="J10"/>
      <c r="K10"/>
      <c r="L10"/>
      <c r="M10"/>
    </row>
    <row r="11" spans="1:13" ht="20.100000000000001" customHeight="1" x14ac:dyDescent="0.25">
      <c r="A11" s="34"/>
      <c r="B11" s="23" t="s">
        <v>16</v>
      </c>
      <c r="C11" s="7" t="s">
        <v>17</v>
      </c>
      <c r="D11" s="26" t="s">
        <v>29</v>
      </c>
      <c r="E11" s="62" t="s">
        <v>9</v>
      </c>
      <c r="F11" s="63"/>
      <c r="G11" s="64"/>
      <c r="H11" s="43">
        <f>'EPF_BPU_Projet 1'!H10</f>
        <v>0</v>
      </c>
      <c r="I11" s="34"/>
      <c r="J11"/>
      <c r="K11"/>
      <c r="L11"/>
      <c r="M11"/>
    </row>
    <row r="12" spans="1:13" ht="20.100000000000001" customHeight="1" x14ac:dyDescent="0.25">
      <c r="A12" s="34"/>
      <c r="B12" s="24" t="s">
        <v>18</v>
      </c>
      <c r="C12" s="9" t="s">
        <v>20</v>
      </c>
      <c r="D12" s="27" t="s">
        <v>30</v>
      </c>
      <c r="E12" s="65" t="s">
        <v>9</v>
      </c>
      <c r="F12" s="66"/>
      <c r="G12" s="67"/>
      <c r="H12" s="44">
        <f>'EPF_BPU_Projet 1'!H11</f>
        <v>0</v>
      </c>
      <c r="I12" s="34"/>
      <c r="J12"/>
      <c r="K12"/>
      <c r="L12"/>
      <c r="M12"/>
    </row>
    <row r="13" spans="1:13" ht="20.100000000000001" customHeight="1" thickBot="1" x14ac:dyDescent="0.3">
      <c r="A13" s="34"/>
      <c r="B13" s="23" t="s">
        <v>19</v>
      </c>
      <c r="C13" s="7" t="s">
        <v>21</v>
      </c>
      <c r="D13" s="41" t="s">
        <v>31</v>
      </c>
      <c r="E13" s="62" t="s">
        <v>9</v>
      </c>
      <c r="F13" s="80"/>
      <c r="G13" s="81"/>
      <c r="H13" s="43">
        <f>'EPF_BPU_Projet 1'!H12</f>
        <v>0</v>
      </c>
      <c r="I13" s="34"/>
      <c r="J13"/>
      <c r="K13"/>
      <c r="L13"/>
      <c r="M13"/>
    </row>
    <row r="14" spans="1:13" ht="20.100000000000001" customHeight="1" thickTop="1" x14ac:dyDescent="0.25">
      <c r="A14" s="34"/>
      <c r="B14" s="55" t="s">
        <v>52</v>
      </c>
      <c r="C14" s="56"/>
      <c r="D14" s="56"/>
      <c r="E14" s="56"/>
      <c r="F14" s="56"/>
      <c r="G14" s="56"/>
      <c r="H14" s="57"/>
      <c r="I14" s="34"/>
      <c r="J14"/>
      <c r="K14"/>
      <c r="L14"/>
      <c r="M14"/>
    </row>
    <row r="15" spans="1:13" ht="20.100000000000001" customHeight="1" x14ac:dyDescent="0.25">
      <c r="A15" s="34"/>
      <c r="B15" s="53" t="s">
        <v>32</v>
      </c>
      <c r="C15" s="46" t="s">
        <v>46</v>
      </c>
      <c r="D15" s="42" t="s">
        <v>29</v>
      </c>
      <c r="E15" s="91" t="s">
        <v>9</v>
      </c>
      <c r="F15" s="92"/>
      <c r="G15" s="93"/>
      <c r="H15" s="54">
        <f>'EPF_BPU_Projet 2'!H10</f>
        <v>0</v>
      </c>
      <c r="I15" s="34"/>
      <c r="J15"/>
      <c r="K15"/>
      <c r="L15"/>
      <c r="M15"/>
    </row>
    <row r="16" spans="1:13" ht="20.100000000000001" customHeight="1" x14ac:dyDescent="0.25">
      <c r="A16" s="34"/>
      <c r="B16" s="23" t="s">
        <v>33</v>
      </c>
      <c r="C16" s="7" t="s">
        <v>47</v>
      </c>
      <c r="D16" s="41" t="s">
        <v>30</v>
      </c>
      <c r="E16" s="62" t="s">
        <v>9</v>
      </c>
      <c r="F16" s="80"/>
      <c r="G16" s="81"/>
      <c r="H16" s="43">
        <f>'EPF_BPU_Projet 2'!H11</f>
        <v>0</v>
      </c>
      <c r="I16" s="34"/>
      <c r="J16"/>
      <c r="K16"/>
      <c r="L16"/>
      <c r="M16"/>
    </row>
    <row r="17" spans="1:13" ht="20.100000000000001" customHeight="1" thickBot="1" x14ac:dyDescent="0.3">
      <c r="A17" s="34"/>
      <c r="B17" s="53" t="s">
        <v>34</v>
      </c>
      <c r="C17" s="46" t="s">
        <v>48</v>
      </c>
      <c r="D17" s="52" t="s">
        <v>31</v>
      </c>
      <c r="E17" s="91" t="s">
        <v>9</v>
      </c>
      <c r="F17" s="92"/>
      <c r="G17" s="93"/>
      <c r="H17" s="54">
        <f>'EPF_BPU_Projet 2'!H12</f>
        <v>0</v>
      </c>
      <c r="I17" s="34"/>
      <c r="J17"/>
      <c r="K17"/>
      <c r="L17"/>
      <c r="M17"/>
    </row>
    <row r="18" spans="1:13" ht="20.100000000000001" customHeight="1" thickTop="1" x14ac:dyDescent="0.25">
      <c r="A18" s="34"/>
      <c r="B18" s="55" t="s">
        <v>64</v>
      </c>
      <c r="C18" s="56"/>
      <c r="D18" s="56"/>
      <c r="E18" s="56"/>
      <c r="F18" s="56"/>
      <c r="G18" s="56"/>
      <c r="H18" s="57"/>
      <c r="I18" s="34"/>
      <c r="J18"/>
      <c r="K18"/>
      <c r="L18"/>
      <c r="M18"/>
    </row>
    <row r="19" spans="1:13" ht="20.100000000000001" customHeight="1" x14ac:dyDescent="0.25">
      <c r="A19" s="34"/>
      <c r="B19" s="23" t="s">
        <v>38</v>
      </c>
      <c r="C19" s="7" t="s">
        <v>49</v>
      </c>
      <c r="D19" s="26" t="s">
        <v>29</v>
      </c>
      <c r="E19" s="62" t="s">
        <v>9</v>
      </c>
      <c r="F19" s="63"/>
      <c r="G19" s="64"/>
      <c r="H19" s="43">
        <f>'EPF_BPU_Projet 3'!H10</f>
        <v>0</v>
      </c>
      <c r="I19" s="34"/>
      <c r="J19"/>
      <c r="K19"/>
      <c r="L19"/>
      <c r="M19"/>
    </row>
    <row r="20" spans="1:13" ht="20.100000000000001" customHeight="1" x14ac:dyDescent="0.25">
      <c r="A20" s="34"/>
      <c r="B20" s="24" t="s">
        <v>39</v>
      </c>
      <c r="C20" s="9" t="s">
        <v>50</v>
      </c>
      <c r="D20" s="27" t="s">
        <v>30</v>
      </c>
      <c r="E20" s="65" t="s">
        <v>9</v>
      </c>
      <c r="F20" s="66"/>
      <c r="G20" s="67"/>
      <c r="H20" s="43">
        <f>'EPF_BPU_Projet 3'!H11</f>
        <v>0</v>
      </c>
      <c r="I20" s="34"/>
      <c r="J20"/>
      <c r="K20"/>
      <c r="L20"/>
      <c r="M20"/>
    </row>
    <row r="21" spans="1:13" ht="20.100000000000001" customHeight="1" thickBot="1" x14ac:dyDescent="0.3">
      <c r="A21" s="34"/>
      <c r="B21" s="23" t="s">
        <v>40</v>
      </c>
      <c r="C21" s="7" t="s">
        <v>51</v>
      </c>
      <c r="D21" s="41" t="s">
        <v>31</v>
      </c>
      <c r="E21" s="62" t="s">
        <v>9</v>
      </c>
      <c r="F21" s="80"/>
      <c r="G21" s="81"/>
      <c r="H21" s="43">
        <f>'EPF_BPU_Projet 3'!H12</f>
        <v>0</v>
      </c>
      <c r="I21" s="34"/>
      <c r="J21"/>
      <c r="K21"/>
      <c r="L21"/>
      <c r="M21"/>
    </row>
    <row r="22" spans="1:13" s="2" customFormat="1" ht="20.100000000000001" customHeight="1" thickBot="1" x14ac:dyDescent="0.3">
      <c r="A22" s="3"/>
      <c r="B22" s="77" t="s">
        <v>5</v>
      </c>
      <c r="C22" s="78"/>
      <c r="D22" s="78"/>
      <c r="E22" s="78"/>
      <c r="F22" s="78"/>
      <c r="G22" s="79"/>
      <c r="H22" s="15">
        <f>SUM(H11:H21)</f>
        <v>0</v>
      </c>
      <c r="I22" s="3"/>
      <c r="J22"/>
      <c r="K22"/>
      <c r="L22"/>
      <c r="M22"/>
    </row>
    <row r="23" spans="1:13" ht="20.100000000000001" customHeight="1" thickBot="1" x14ac:dyDescent="0.3">
      <c r="A23" s="34"/>
      <c r="B23" s="68" t="s">
        <v>25</v>
      </c>
      <c r="C23" s="69"/>
      <c r="D23" s="69"/>
      <c r="E23" s="69"/>
      <c r="F23" s="69"/>
      <c r="G23" s="69"/>
      <c r="H23" s="70"/>
      <c r="I23" s="34"/>
      <c r="J23"/>
      <c r="K23"/>
      <c r="L23"/>
      <c r="M23"/>
    </row>
    <row r="24" spans="1:13" ht="20.100000000000001" customHeight="1" thickTop="1" x14ac:dyDescent="0.25">
      <c r="A24" s="34"/>
      <c r="B24" s="55" t="s">
        <v>63</v>
      </c>
      <c r="C24" s="56"/>
      <c r="D24" s="56"/>
      <c r="E24" s="56"/>
      <c r="F24" s="56"/>
      <c r="G24" s="56"/>
      <c r="H24" s="57"/>
      <c r="I24" s="34"/>
      <c r="J24"/>
      <c r="K24"/>
      <c r="L24"/>
      <c r="M24"/>
    </row>
    <row r="25" spans="1:13" ht="20.100000000000001" customHeight="1" x14ac:dyDescent="0.25">
      <c r="A25" s="34"/>
      <c r="B25" s="25" t="s">
        <v>22</v>
      </c>
      <c r="C25" s="29" t="s">
        <v>53</v>
      </c>
      <c r="D25" s="41" t="s">
        <v>26</v>
      </c>
      <c r="E25" s="37">
        <v>4</v>
      </c>
      <c r="F25" s="39" t="s">
        <v>0</v>
      </c>
      <c r="G25" s="10">
        <f>'EPF_BPU_Projet 1'!G15</f>
        <v>0</v>
      </c>
      <c r="H25" s="14">
        <f>E25*G25</f>
        <v>0</v>
      </c>
      <c r="I25" s="34"/>
      <c r="J25"/>
      <c r="K25"/>
      <c r="L25"/>
      <c r="M25"/>
    </row>
    <row r="26" spans="1:13" ht="20.100000000000001" customHeight="1" x14ac:dyDescent="0.25">
      <c r="A26" s="34"/>
      <c r="B26" s="45" t="s">
        <v>23</v>
      </c>
      <c r="C26" s="51" t="s">
        <v>55</v>
      </c>
      <c r="D26" s="42" t="s">
        <v>27</v>
      </c>
      <c r="E26" s="47">
        <v>4</v>
      </c>
      <c r="F26" s="48" t="s">
        <v>0</v>
      </c>
      <c r="G26" s="49">
        <f>'EPF_BPU_Projet 1'!G16</f>
        <v>0</v>
      </c>
      <c r="H26" s="50">
        <f t="shared" ref="H26" si="0">E26*G26</f>
        <v>0</v>
      </c>
      <c r="I26" s="34"/>
      <c r="J26"/>
      <c r="K26"/>
      <c r="L26"/>
      <c r="M26"/>
    </row>
    <row r="27" spans="1:13" ht="20.100000000000001" customHeight="1" thickBot="1" x14ac:dyDescent="0.3">
      <c r="A27" s="34"/>
      <c r="B27" s="25" t="s">
        <v>24</v>
      </c>
      <c r="C27" s="29" t="s">
        <v>56</v>
      </c>
      <c r="D27" s="41" t="s">
        <v>28</v>
      </c>
      <c r="E27" s="37">
        <v>1</v>
      </c>
      <c r="F27" s="39" t="s">
        <v>0</v>
      </c>
      <c r="G27" s="10">
        <f>'EPF_BPU_Projet 1'!G17</f>
        <v>0</v>
      </c>
      <c r="H27" s="14">
        <f>E27*G27</f>
        <v>0</v>
      </c>
      <c r="I27" s="34"/>
      <c r="J27"/>
      <c r="K27"/>
      <c r="L27"/>
      <c r="M27"/>
    </row>
    <row r="28" spans="1:13" ht="20.100000000000001" customHeight="1" thickTop="1" x14ac:dyDescent="0.25">
      <c r="A28" s="34"/>
      <c r="B28" s="55" t="s">
        <v>52</v>
      </c>
      <c r="C28" s="56"/>
      <c r="D28" s="56"/>
      <c r="E28" s="56"/>
      <c r="F28" s="56"/>
      <c r="G28" s="56"/>
      <c r="H28" s="57"/>
      <c r="I28" s="34"/>
      <c r="J28"/>
      <c r="K28"/>
      <c r="L28"/>
      <c r="M28"/>
    </row>
    <row r="29" spans="1:13" ht="20.100000000000001" customHeight="1" x14ac:dyDescent="0.25">
      <c r="A29" s="34"/>
      <c r="B29" s="25" t="s">
        <v>35</v>
      </c>
      <c r="C29" s="29" t="s">
        <v>54</v>
      </c>
      <c r="D29" s="41" t="s">
        <v>26</v>
      </c>
      <c r="E29" s="37">
        <v>2</v>
      </c>
      <c r="F29" s="39" t="s">
        <v>0</v>
      </c>
      <c r="G29" s="10">
        <f>'EPF_BPU_Projet 2'!G15</f>
        <v>0</v>
      </c>
      <c r="H29" s="14">
        <f>E29*G29</f>
        <v>0</v>
      </c>
      <c r="I29" s="34"/>
      <c r="J29"/>
      <c r="K29"/>
      <c r="L29"/>
      <c r="M29"/>
    </row>
    <row r="30" spans="1:13" ht="20.100000000000001" customHeight="1" x14ac:dyDescent="0.25">
      <c r="A30" s="34"/>
      <c r="B30" s="45" t="s">
        <v>36</v>
      </c>
      <c r="C30" s="51" t="s">
        <v>57</v>
      </c>
      <c r="D30" s="42" t="s">
        <v>27</v>
      </c>
      <c r="E30" s="47">
        <v>2</v>
      </c>
      <c r="F30" s="48" t="s">
        <v>0</v>
      </c>
      <c r="G30" s="49">
        <f>'EPF_BPU_Projet 2'!G16</f>
        <v>0</v>
      </c>
      <c r="H30" s="50">
        <f t="shared" ref="H30" si="1">E30*G30</f>
        <v>0</v>
      </c>
      <c r="I30" s="34"/>
      <c r="J30"/>
      <c r="K30"/>
      <c r="L30"/>
      <c r="M30"/>
    </row>
    <row r="31" spans="1:13" ht="20.100000000000001" customHeight="1" thickBot="1" x14ac:dyDescent="0.3">
      <c r="A31" s="34"/>
      <c r="B31" s="25" t="s">
        <v>37</v>
      </c>
      <c r="C31" s="29" t="s">
        <v>58</v>
      </c>
      <c r="D31" s="41" t="s">
        <v>28</v>
      </c>
      <c r="E31" s="37">
        <v>1</v>
      </c>
      <c r="F31" s="39" t="s">
        <v>0</v>
      </c>
      <c r="G31" s="10">
        <f>'EPF_BPU_Projet 2'!G17</f>
        <v>0</v>
      </c>
      <c r="H31" s="14">
        <f>E31*G31</f>
        <v>0</v>
      </c>
      <c r="I31" s="34"/>
      <c r="J31"/>
      <c r="K31"/>
      <c r="L31"/>
      <c r="M31"/>
    </row>
    <row r="32" spans="1:13" ht="20.100000000000001" customHeight="1" thickTop="1" x14ac:dyDescent="0.25">
      <c r="A32" s="34"/>
      <c r="B32" s="55" t="s">
        <v>64</v>
      </c>
      <c r="C32" s="56"/>
      <c r="D32" s="56"/>
      <c r="E32" s="56"/>
      <c r="F32" s="56"/>
      <c r="G32" s="56"/>
      <c r="H32" s="57"/>
      <c r="I32" s="34"/>
      <c r="J32"/>
      <c r="K32"/>
      <c r="L32"/>
      <c r="M32"/>
    </row>
    <row r="33" spans="1:13" ht="20.100000000000001" customHeight="1" x14ac:dyDescent="0.25">
      <c r="A33" s="34"/>
      <c r="B33" s="25" t="s">
        <v>41</v>
      </c>
      <c r="C33" s="29" t="s">
        <v>59</v>
      </c>
      <c r="D33" s="41" t="s">
        <v>26</v>
      </c>
      <c r="E33" s="37">
        <v>2</v>
      </c>
      <c r="F33" s="39" t="s">
        <v>0</v>
      </c>
      <c r="G33" s="10">
        <f>'EPF_BPU_Projet 3'!G15</f>
        <v>0</v>
      </c>
      <c r="H33" s="14">
        <f>E33*G33</f>
        <v>0</v>
      </c>
      <c r="I33" s="34"/>
      <c r="J33"/>
      <c r="K33"/>
      <c r="L33"/>
      <c r="M33"/>
    </row>
    <row r="34" spans="1:13" ht="20.100000000000001" customHeight="1" x14ac:dyDescent="0.25">
      <c r="A34" s="34"/>
      <c r="B34" s="45" t="s">
        <v>42</v>
      </c>
      <c r="C34" s="51" t="s">
        <v>60</v>
      </c>
      <c r="D34" s="42" t="s">
        <v>27</v>
      </c>
      <c r="E34" s="47">
        <v>2</v>
      </c>
      <c r="F34" s="48" t="s">
        <v>0</v>
      </c>
      <c r="G34" s="49">
        <f>'EPF_BPU_Projet 3'!G16</f>
        <v>0</v>
      </c>
      <c r="H34" s="50">
        <f t="shared" ref="H34" si="2">E34*G34</f>
        <v>0</v>
      </c>
      <c r="I34" s="34"/>
      <c r="J34"/>
      <c r="K34"/>
      <c r="L34"/>
      <c r="M34"/>
    </row>
    <row r="35" spans="1:13" ht="20.100000000000001" customHeight="1" thickBot="1" x14ac:dyDescent="0.3">
      <c r="A35" s="34"/>
      <c r="B35" s="25" t="s">
        <v>43</v>
      </c>
      <c r="C35" s="29" t="s">
        <v>61</v>
      </c>
      <c r="D35" s="41" t="s">
        <v>28</v>
      </c>
      <c r="E35" s="37">
        <v>1</v>
      </c>
      <c r="F35" s="39" t="s">
        <v>0</v>
      </c>
      <c r="G35" s="10">
        <f>'EPF_BPU_Projet 3'!G17</f>
        <v>0</v>
      </c>
      <c r="H35" s="14">
        <f>E35*G35</f>
        <v>0</v>
      </c>
      <c r="I35" s="34"/>
      <c r="J35"/>
      <c r="K35"/>
      <c r="L35"/>
      <c r="M35"/>
    </row>
    <row r="36" spans="1:13" s="2" customFormat="1" ht="20.100000000000001" customHeight="1" thickBot="1" x14ac:dyDescent="0.3">
      <c r="A36" s="3"/>
      <c r="B36" s="71" t="s">
        <v>4</v>
      </c>
      <c r="C36" s="72"/>
      <c r="D36" s="72"/>
      <c r="E36" s="72"/>
      <c r="F36" s="72"/>
      <c r="G36" s="73"/>
      <c r="H36" s="16">
        <f>SUM(H25:H35)</f>
        <v>0</v>
      </c>
      <c r="I36" s="3"/>
      <c r="J36" s="30"/>
      <c r="K36" s="30"/>
    </row>
    <row r="37" spans="1:13" s="2" customFormat="1" ht="20.100000000000001" customHeight="1" thickTop="1" thickBot="1" x14ac:dyDescent="0.3">
      <c r="A37" s="3"/>
      <c r="B37" s="74" t="s">
        <v>6</v>
      </c>
      <c r="C37" s="75"/>
      <c r="D37" s="75"/>
      <c r="E37" s="75"/>
      <c r="F37" s="75"/>
      <c r="G37" s="76"/>
      <c r="H37" s="17">
        <f>H22+H36</f>
        <v>0</v>
      </c>
      <c r="I37" s="3"/>
      <c r="J37" s="30"/>
      <c r="K37" s="30"/>
    </row>
    <row r="38" spans="1:13" s="22" customFormat="1" ht="20.100000000000001" customHeight="1" thickTop="1" thickBot="1" x14ac:dyDescent="0.3">
      <c r="A38" s="19"/>
      <c r="B38" s="58" t="s">
        <v>7</v>
      </c>
      <c r="C38" s="59"/>
      <c r="D38" s="59"/>
      <c r="E38" s="59"/>
      <c r="F38" s="59"/>
      <c r="G38" s="20">
        <v>20</v>
      </c>
      <c r="H38" s="21">
        <f>H37*(1+G38/100)</f>
        <v>0</v>
      </c>
      <c r="I38" s="19"/>
      <c r="J38" s="31"/>
      <c r="K38" s="31"/>
    </row>
    <row r="39" spans="1:13" ht="15" customHeight="1" thickTop="1" x14ac:dyDescent="0.25">
      <c r="A39" s="34"/>
      <c r="B39" s="60"/>
      <c r="C39" s="61"/>
      <c r="D39" s="61"/>
      <c r="E39" s="61"/>
      <c r="F39" s="61"/>
      <c r="G39" s="61"/>
      <c r="H39" s="61"/>
      <c r="I39" s="34"/>
    </row>
  </sheetData>
  <mergeCells count="29">
    <mergeCell ref="E13:G13"/>
    <mergeCell ref="E15:G15"/>
    <mergeCell ref="E16:G16"/>
    <mergeCell ref="E17:G17"/>
    <mergeCell ref="B6:H6"/>
    <mergeCell ref="B7:H7"/>
    <mergeCell ref="B9:H9"/>
    <mergeCell ref="E11:G11"/>
    <mergeCell ref="E12:G12"/>
    <mergeCell ref="B10:H10"/>
    <mergeCell ref="B14:H14"/>
    <mergeCell ref="B1:H1"/>
    <mergeCell ref="B2:H2"/>
    <mergeCell ref="B3:H3"/>
    <mergeCell ref="B4:H4"/>
    <mergeCell ref="B5:H5"/>
    <mergeCell ref="B39:H39"/>
    <mergeCell ref="E19:G19"/>
    <mergeCell ref="E20:G20"/>
    <mergeCell ref="B23:H23"/>
    <mergeCell ref="B36:G36"/>
    <mergeCell ref="B37:G37"/>
    <mergeCell ref="B22:G22"/>
    <mergeCell ref="E21:G21"/>
    <mergeCell ref="B18:H18"/>
    <mergeCell ref="B24:H24"/>
    <mergeCell ref="B28:H28"/>
    <mergeCell ref="B32:H32"/>
    <mergeCell ref="B38:F38"/>
  </mergeCell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zoomScaleNormal="100" workbookViewId="0">
      <selection activeCell="C29" sqref="C29"/>
    </sheetView>
  </sheetViews>
  <sheetFormatPr baseColWidth="10" defaultColWidth="11.42578125" defaultRowHeight="15" x14ac:dyDescent="0.25"/>
  <cols>
    <col min="1" max="1" width="2.7109375" style="1" customWidth="1"/>
    <col min="2" max="2" width="5.28515625" style="6" customWidth="1"/>
    <col min="3" max="3" width="100.7109375" style="1" customWidth="1"/>
    <col min="4" max="4" width="10.85546875" style="36" customWidth="1"/>
    <col min="5" max="5" width="5.28515625" style="38" customWidth="1"/>
    <col min="6" max="6" width="5.28515625" style="40" customWidth="1"/>
    <col min="7" max="7" width="11.7109375" style="28" customWidth="1"/>
    <col min="8" max="8" width="15.28515625" style="11" customWidth="1"/>
    <col min="9" max="9" width="2.7109375" style="1" customWidth="1"/>
    <col min="10" max="10" width="12.140625" style="32" bestFit="1" customWidth="1"/>
    <col min="11" max="11" width="11.42578125" style="32"/>
    <col min="12" max="12" width="13.42578125" style="1" customWidth="1"/>
    <col min="13" max="16384" width="11.42578125" style="1"/>
  </cols>
  <sheetData>
    <row r="1" spans="1:13" ht="15" customHeight="1" thickBot="1" x14ac:dyDescent="0.3">
      <c r="A1" s="34"/>
      <c r="B1" s="60"/>
      <c r="C1" s="61"/>
      <c r="D1" s="61"/>
      <c r="E1" s="61"/>
      <c r="F1" s="61"/>
      <c r="G1" s="61"/>
      <c r="H1" s="61"/>
      <c r="I1" s="34"/>
    </row>
    <row r="2" spans="1:13" ht="24.95" customHeight="1" thickTop="1" x14ac:dyDescent="0.25">
      <c r="A2" s="34"/>
      <c r="B2" s="82" t="s">
        <v>13</v>
      </c>
      <c r="C2" s="83"/>
      <c r="D2" s="83"/>
      <c r="E2" s="83"/>
      <c r="F2" s="83"/>
      <c r="G2" s="83"/>
      <c r="H2" s="84"/>
      <c r="I2" s="34"/>
    </row>
    <row r="3" spans="1:13" ht="24.95" customHeight="1" x14ac:dyDescent="0.25">
      <c r="A3" s="34"/>
      <c r="B3" s="85" t="s">
        <v>15</v>
      </c>
      <c r="C3" s="86"/>
      <c r="D3" s="86"/>
      <c r="E3" s="86"/>
      <c r="F3" s="86"/>
      <c r="G3" s="86"/>
      <c r="H3" s="87"/>
      <c r="I3" s="34"/>
    </row>
    <row r="4" spans="1:13" ht="24.95" customHeight="1" x14ac:dyDescent="0.25">
      <c r="A4" s="34"/>
      <c r="B4" s="85" t="s">
        <v>14</v>
      </c>
      <c r="C4" s="86"/>
      <c r="D4" s="86"/>
      <c r="E4" s="86"/>
      <c r="F4" s="86"/>
      <c r="G4" s="86"/>
      <c r="H4" s="87"/>
      <c r="I4" s="34"/>
    </row>
    <row r="5" spans="1:13" ht="20.100000000000001" customHeight="1" thickBot="1" x14ac:dyDescent="0.3">
      <c r="A5" s="34"/>
      <c r="B5" s="88" t="s">
        <v>65</v>
      </c>
      <c r="C5" s="89"/>
      <c r="D5" s="89"/>
      <c r="E5" s="89"/>
      <c r="F5" s="89"/>
      <c r="G5" s="89"/>
      <c r="H5" s="90"/>
      <c r="I5" s="34"/>
    </row>
    <row r="6" spans="1:13" s="35" customFormat="1" ht="15" customHeight="1" thickTop="1" thickBot="1" x14ac:dyDescent="0.3">
      <c r="A6" s="34"/>
      <c r="B6" s="94"/>
      <c r="C6" s="95"/>
      <c r="D6" s="95"/>
      <c r="E6" s="95"/>
      <c r="F6" s="95"/>
      <c r="G6" s="95"/>
      <c r="H6" s="95"/>
      <c r="I6" s="34"/>
      <c r="J6" s="33"/>
      <c r="K6" s="33"/>
    </row>
    <row r="7" spans="1:13" ht="24.95" customHeight="1" thickTop="1" x14ac:dyDescent="0.25">
      <c r="A7" s="34"/>
      <c r="B7" s="82" t="s">
        <v>1</v>
      </c>
      <c r="C7" s="83"/>
      <c r="D7" s="83"/>
      <c r="E7" s="83"/>
      <c r="F7" s="83"/>
      <c r="G7" s="96"/>
      <c r="H7" s="97"/>
      <c r="I7" s="34"/>
    </row>
    <row r="8" spans="1:13" ht="24.95" customHeight="1" thickBot="1" x14ac:dyDescent="0.3">
      <c r="A8" s="34"/>
      <c r="B8" s="4" t="s">
        <v>2</v>
      </c>
      <c r="C8" s="5" t="s">
        <v>45</v>
      </c>
      <c r="D8" s="13" t="s">
        <v>12</v>
      </c>
      <c r="E8" s="5" t="s">
        <v>8</v>
      </c>
      <c r="F8" s="8" t="s">
        <v>0</v>
      </c>
      <c r="G8" s="12" t="s">
        <v>10</v>
      </c>
      <c r="H8" s="18" t="s">
        <v>11</v>
      </c>
      <c r="I8" s="34"/>
    </row>
    <row r="9" spans="1:13" ht="20.100000000000001" customHeight="1" thickTop="1" x14ac:dyDescent="0.25">
      <c r="A9" s="34"/>
      <c r="B9" s="98" t="s">
        <v>3</v>
      </c>
      <c r="C9" s="99"/>
      <c r="D9" s="99"/>
      <c r="E9" s="99"/>
      <c r="F9" s="99"/>
      <c r="G9" s="99"/>
      <c r="H9" s="100"/>
      <c r="I9" s="34"/>
      <c r="J9"/>
      <c r="K9"/>
      <c r="L9"/>
      <c r="M9"/>
    </row>
    <row r="10" spans="1:13" ht="20.100000000000001" customHeight="1" x14ac:dyDescent="0.25">
      <c r="A10" s="34"/>
      <c r="B10" s="23" t="s">
        <v>16</v>
      </c>
      <c r="C10" s="7" t="s">
        <v>17</v>
      </c>
      <c r="D10" s="26" t="s">
        <v>29</v>
      </c>
      <c r="E10" s="62" t="s">
        <v>9</v>
      </c>
      <c r="F10" s="63"/>
      <c r="G10" s="64"/>
      <c r="H10" s="43"/>
      <c r="I10" s="34"/>
      <c r="J10"/>
      <c r="K10"/>
      <c r="L10"/>
      <c r="M10"/>
    </row>
    <row r="11" spans="1:13" ht="20.100000000000001" customHeight="1" x14ac:dyDescent="0.25">
      <c r="A11" s="34"/>
      <c r="B11" s="24" t="s">
        <v>18</v>
      </c>
      <c r="C11" s="9" t="s">
        <v>20</v>
      </c>
      <c r="D11" s="27" t="s">
        <v>30</v>
      </c>
      <c r="E11" s="65" t="s">
        <v>9</v>
      </c>
      <c r="F11" s="66"/>
      <c r="G11" s="67"/>
      <c r="H11" s="44"/>
      <c r="I11" s="34"/>
      <c r="J11"/>
      <c r="K11"/>
      <c r="L11"/>
      <c r="M11"/>
    </row>
    <row r="12" spans="1:13" ht="20.100000000000001" customHeight="1" thickBot="1" x14ac:dyDescent="0.3">
      <c r="A12" s="34"/>
      <c r="B12" s="23" t="s">
        <v>19</v>
      </c>
      <c r="C12" s="7" t="s">
        <v>21</v>
      </c>
      <c r="D12" s="41" t="s">
        <v>31</v>
      </c>
      <c r="E12" s="62" t="s">
        <v>9</v>
      </c>
      <c r="F12" s="80"/>
      <c r="G12" s="81"/>
      <c r="H12" s="43"/>
      <c r="I12" s="34"/>
      <c r="J12"/>
      <c r="K12"/>
      <c r="L12"/>
      <c r="M12"/>
    </row>
    <row r="13" spans="1:13" s="2" customFormat="1" ht="20.100000000000001" customHeight="1" thickBot="1" x14ac:dyDescent="0.3">
      <c r="A13" s="3"/>
      <c r="B13" s="77" t="s">
        <v>5</v>
      </c>
      <c r="C13" s="78"/>
      <c r="D13" s="78"/>
      <c r="E13" s="78"/>
      <c r="F13" s="78"/>
      <c r="G13" s="79"/>
      <c r="H13" s="15">
        <f>SUM(H10:H12)</f>
        <v>0</v>
      </c>
      <c r="I13" s="3"/>
      <c r="J13"/>
      <c r="K13"/>
      <c r="L13"/>
      <c r="M13"/>
    </row>
    <row r="14" spans="1:13" ht="20.100000000000001" customHeight="1" x14ac:dyDescent="0.25">
      <c r="A14" s="34"/>
      <c r="B14" s="68" t="s">
        <v>25</v>
      </c>
      <c r="C14" s="69"/>
      <c r="D14" s="69"/>
      <c r="E14" s="69"/>
      <c r="F14" s="69"/>
      <c r="G14" s="69"/>
      <c r="H14" s="70"/>
      <c r="I14" s="34"/>
      <c r="J14"/>
      <c r="K14"/>
      <c r="L14"/>
      <c r="M14"/>
    </row>
    <row r="15" spans="1:13" ht="20.100000000000001" customHeight="1" x14ac:dyDescent="0.25">
      <c r="A15" s="34"/>
      <c r="B15" s="25" t="s">
        <v>22</v>
      </c>
      <c r="C15" s="29" t="s">
        <v>62</v>
      </c>
      <c r="D15" s="41" t="s">
        <v>26</v>
      </c>
      <c r="E15" s="37">
        <v>4</v>
      </c>
      <c r="F15" s="39" t="s">
        <v>0</v>
      </c>
      <c r="G15" s="10"/>
      <c r="H15" s="14">
        <f>E15*G15</f>
        <v>0</v>
      </c>
      <c r="I15" s="34"/>
      <c r="J15"/>
      <c r="K15"/>
      <c r="L15"/>
      <c r="M15"/>
    </row>
    <row r="16" spans="1:13" ht="20.100000000000001" customHeight="1" x14ac:dyDescent="0.25">
      <c r="A16" s="34"/>
      <c r="B16" s="45" t="s">
        <v>23</v>
      </c>
      <c r="C16" s="51" t="s">
        <v>55</v>
      </c>
      <c r="D16" s="42" t="s">
        <v>27</v>
      </c>
      <c r="E16" s="47">
        <v>4</v>
      </c>
      <c r="F16" s="48" t="s">
        <v>0</v>
      </c>
      <c r="G16" s="49"/>
      <c r="H16" s="50">
        <f t="shared" ref="H16" si="0">E16*G16</f>
        <v>0</v>
      </c>
      <c r="I16" s="34"/>
      <c r="J16"/>
      <c r="K16"/>
      <c r="L16"/>
      <c r="M16"/>
    </row>
    <row r="17" spans="1:13" ht="20.100000000000001" customHeight="1" thickBot="1" x14ac:dyDescent="0.3">
      <c r="A17" s="34"/>
      <c r="B17" s="25" t="s">
        <v>24</v>
      </c>
      <c r="C17" s="29" t="s">
        <v>56</v>
      </c>
      <c r="D17" s="41" t="s">
        <v>28</v>
      </c>
      <c r="E17" s="37">
        <v>1</v>
      </c>
      <c r="F17" s="39" t="s">
        <v>0</v>
      </c>
      <c r="G17" s="10"/>
      <c r="H17" s="14">
        <f>E17*G17</f>
        <v>0</v>
      </c>
      <c r="I17" s="34"/>
      <c r="J17"/>
      <c r="K17"/>
      <c r="L17"/>
      <c r="M17"/>
    </row>
    <row r="18" spans="1:13" s="2" customFormat="1" ht="20.100000000000001" customHeight="1" thickBot="1" x14ac:dyDescent="0.3">
      <c r="A18" s="3"/>
      <c r="B18" s="71" t="s">
        <v>4</v>
      </c>
      <c r="C18" s="72"/>
      <c r="D18" s="72"/>
      <c r="E18" s="72"/>
      <c r="F18" s="72"/>
      <c r="G18" s="73"/>
      <c r="H18" s="16">
        <f>SUM(H15:H17)</f>
        <v>0</v>
      </c>
      <c r="I18" s="3"/>
      <c r="J18" s="30"/>
      <c r="K18" s="30"/>
    </row>
    <row r="19" spans="1:13" s="2" customFormat="1" ht="20.100000000000001" customHeight="1" thickTop="1" thickBot="1" x14ac:dyDescent="0.3">
      <c r="A19" s="3"/>
      <c r="B19" s="74" t="s">
        <v>6</v>
      </c>
      <c r="C19" s="75"/>
      <c r="D19" s="75"/>
      <c r="E19" s="75"/>
      <c r="F19" s="75"/>
      <c r="G19" s="76"/>
      <c r="H19" s="17">
        <f>H13+H18</f>
        <v>0</v>
      </c>
      <c r="I19" s="3"/>
      <c r="J19" s="30"/>
      <c r="K19" s="30"/>
    </row>
    <row r="20" spans="1:13" s="22" customFormat="1" ht="20.100000000000001" customHeight="1" thickTop="1" thickBot="1" x14ac:dyDescent="0.3">
      <c r="A20" s="19"/>
      <c r="B20" s="58" t="s">
        <v>7</v>
      </c>
      <c r="C20" s="59"/>
      <c r="D20" s="59"/>
      <c r="E20" s="59"/>
      <c r="F20" s="59"/>
      <c r="G20" s="20">
        <v>20</v>
      </c>
      <c r="H20" s="21">
        <f>H19*(1+G20/100)</f>
        <v>0</v>
      </c>
      <c r="I20" s="19"/>
      <c r="J20" s="31"/>
      <c r="K20" s="31"/>
    </row>
    <row r="21" spans="1:13" ht="15" customHeight="1" thickTop="1" x14ac:dyDescent="0.25">
      <c r="A21" s="34"/>
      <c r="B21" s="60"/>
      <c r="C21" s="61"/>
      <c r="D21" s="61"/>
      <c r="E21" s="61"/>
      <c r="F21" s="61"/>
      <c r="G21" s="61"/>
      <c r="H21" s="61"/>
      <c r="I21" s="34"/>
    </row>
  </sheetData>
  <mergeCells count="17">
    <mergeCell ref="B21:H21"/>
    <mergeCell ref="B6:H6"/>
    <mergeCell ref="B5:H5"/>
    <mergeCell ref="B9:H9"/>
    <mergeCell ref="B14:H14"/>
    <mergeCell ref="B20:F20"/>
    <mergeCell ref="B13:G13"/>
    <mergeCell ref="B18:G18"/>
    <mergeCell ref="B7:H7"/>
    <mergeCell ref="B19:G19"/>
    <mergeCell ref="E11:G11"/>
    <mergeCell ref="E12:G12"/>
    <mergeCell ref="B1:H1"/>
    <mergeCell ref="B2:H2"/>
    <mergeCell ref="E10:G10"/>
    <mergeCell ref="B3:H3"/>
    <mergeCell ref="B4:H4"/>
  </mergeCells>
  <pageMargins left="0.7" right="0.7" top="0.75" bottom="0.75" header="0.3" footer="0.3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zoomScaleNormal="100" workbookViewId="0">
      <selection activeCell="C30" sqref="C30"/>
    </sheetView>
  </sheetViews>
  <sheetFormatPr baseColWidth="10" defaultColWidth="11.42578125" defaultRowHeight="15" x14ac:dyDescent="0.25"/>
  <cols>
    <col min="1" max="1" width="2.7109375" style="1" customWidth="1"/>
    <col min="2" max="2" width="5.28515625" style="6" customWidth="1"/>
    <col min="3" max="3" width="100.7109375" style="1" customWidth="1"/>
    <col min="4" max="4" width="10.85546875" style="36" customWidth="1"/>
    <col min="5" max="5" width="5.28515625" style="38" customWidth="1"/>
    <col min="6" max="6" width="5.28515625" style="40" customWidth="1"/>
    <col min="7" max="7" width="11.7109375" style="28" customWidth="1"/>
    <col min="8" max="8" width="15.28515625" style="11" customWidth="1"/>
    <col min="9" max="9" width="2.7109375" style="1" customWidth="1"/>
    <col min="10" max="10" width="12.140625" style="32" bestFit="1" customWidth="1"/>
    <col min="11" max="11" width="11.42578125" style="32"/>
    <col min="12" max="12" width="13.42578125" style="1" customWidth="1"/>
    <col min="13" max="16384" width="11.42578125" style="1"/>
  </cols>
  <sheetData>
    <row r="1" spans="1:13" ht="15" customHeight="1" thickBot="1" x14ac:dyDescent="0.3">
      <c r="A1" s="34"/>
      <c r="B1" s="60"/>
      <c r="C1" s="61"/>
      <c r="D1" s="61"/>
      <c r="E1" s="61"/>
      <c r="F1" s="61"/>
      <c r="G1" s="61"/>
      <c r="H1" s="61"/>
      <c r="I1" s="34"/>
    </row>
    <row r="2" spans="1:13" ht="24.95" customHeight="1" thickTop="1" x14ac:dyDescent="0.25">
      <c r="A2" s="34"/>
      <c r="B2" s="82" t="s">
        <v>13</v>
      </c>
      <c r="C2" s="83"/>
      <c r="D2" s="83"/>
      <c r="E2" s="83"/>
      <c r="F2" s="83"/>
      <c r="G2" s="83"/>
      <c r="H2" s="84"/>
      <c r="I2" s="34"/>
    </row>
    <row r="3" spans="1:13" ht="24.95" customHeight="1" x14ac:dyDescent="0.25">
      <c r="A3" s="34"/>
      <c r="B3" s="85" t="s">
        <v>15</v>
      </c>
      <c r="C3" s="86"/>
      <c r="D3" s="86"/>
      <c r="E3" s="86"/>
      <c r="F3" s="86"/>
      <c r="G3" s="86"/>
      <c r="H3" s="87"/>
      <c r="I3" s="34"/>
    </row>
    <row r="4" spans="1:13" ht="24.95" customHeight="1" x14ac:dyDescent="0.25">
      <c r="A4" s="34"/>
      <c r="B4" s="85" t="s">
        <v>14</v>
      </c>
      <c r="C4" s="86"/>
      <c r="D4" s="86"/>
      <c r="E4" s="86"/>
      <c r="F4" s="86"/>
      <c r="G4" s="86"/>
      <c r="H4" s="87"/>
      <c r="I4" s="34"/>
    </row>
    <row r="5" spans="1:13" ht="20.100000000000001" customHeight="1" thickBot="1" x14ac:dyDescent="0.3">
      <c r="A5" s="34"/>
      <c r="B5" s="88" t="s">
        <v>66</v>
      </c>
      <c r="C5" s="89"/>
      <c r="D5" s="89"/>
      <c r="E5" s="89"/>
      <c r="F5" s="89"/>
      <c r="G5" s="89"/>
      <c r="H5" s="90"/>
      <c r="I5" s="34"/>
    </row>
    <row r="6" spans="1:13" s="35" customFormat="1" ht="15" customHeight="1" thickTop="1" thickBot="1" x14ac:dyDescent="0.3">
      <c r="A6" s="34"/>
      <c r="B6" s="94"/>
      <c r="C6" s="95"/>
      <c r="D6" s="95"/>
      <c r="E6" s="95"/>
      <c r="F6" s="95"/>
      <c r="G6" s="95"/>
      <c r="H6" s="95"/>
      <c r="I6" s="34"/>
      <c r="J6" s="33"/>
      <c r="K6" s="33"/>
    </row>
    <row r="7" spans="1:13" ht="24.95" customHeight="1" thickTop="1" x14ac:dyDescent="0.25">
      <c r="A7" s="34"/>
      <c r="B7" s="82" t="s">
        <v>1</v>
      </c>
      <c r="C7" s="83"/>
      <c r="D7" s="83"/>
      <c r="E7" s="83"/>
      <c r="F7" s="83"/>
      <c r="G7" s="96"/>
      <c r="H7" s="97"/>
      <c r="I7" s="34"/>
    </row>
    <row r="8" spans="1:13" ht="24.95" customHeight="1" thickBot="1" x14ac:dyDescent="0.3">
      <c r="A8" s="34"/>
      <c r="B8" s="4" t="s">
        <v>2</v>
      </c>
      <c r="C8" s="5" t="s">
        <v>45</v>
      </c>
      <c r="D8" s="13" t="s">
        <v>12</v>
      </c>
      <c r="E8" s="5" t="s">
        <v>8</v>
      </c>
      <c r="F8" s="8" t="s">
        <v>0</v>
      </c>
      <c r="G8" s="12" t="s">
        <v>10</v>
      </c>
      <c r="H8" s="18" t="s">
        <v>11</v>
      </c>
      <c r="I8" s="34"/>
    </row>
    <row r="9" spans="1:13" ht="20.100000000000001" customHeight="1" thickTop="1" x14ac:dyDescent="0.25">
      <c r="A9" s="34"/>
      <c r="B9" s="98" t="s">
        <v>3</v>
      </c>
      <c r="C9" s="99"/>
      <c r="D9" s="99"/>
      <c r="E9" s="99"/>
      <c r="F9" s="99"/>
      <c r="G9" s="99"/>
      <c r="H9" s="100"/>
      <c r="I9" s="34"/>
      <c r="J9"/>
      <c r="K9"/>
      <c r="L9"/>
      <c r="M9"/>
    </row>
    <row r="10" spans="1:13" ht="20.100000000000001" customHeight="1" x14ac:dyDescent="0.25">
      <c r="A10" s="34"/>
      <c r="B10" s="23" t="s">
        <v>32</v>
      </c>
      <c r="C10" s="7" t="s">
        <v>46</v>
      </c>
      <c r="D10" s="26" t="s">
        <v>29</v>
      </c>
      <c r="E10" s="62" t="s">
        <v>9</v>
      </c>
      <c r="F10" s="63"/>
      <c r="G10" s="64"/>
      <c r="H10" s="43"/>
      <c r="I10" s="34"/>
      <c r="J10"/>
      <c r="K10"/>
      <c r="L10"/>
      <c r="M10"/>
    </row>
    <row r="11" spans="1:13" ht="20.100000000000001" customHeight="1" x14ac:dyDescent="0.25">
      <c r="A11" s="34"/>
      <c r="B11" s="24" t="s">
        <v>33</v>
      </c>
      <c r="C11" s="9" t="s">
        <v>47</v>
      </c>
      <c r="D11" s="27" t="s">
        <v>30</v>
      </c>
      <c r="E11" s="65" t="s">
        <v>9</v>
      </c>
      <c r="F11" s="66"/>
      <c r="G11" s="67"/>
      <c r="H11" s="44"/>
      <c r="I11" s="34"/>
      <c r="J11"/>
      <c r="K11"/>
      <c r="L11"/>
      <c r="M11"/>
    </row>
    <row r="12" spans="1:13" ht="20.100000000000001" customHeight="1" thickBot="1" x14ac:dyDescent="0.3">
      <c r="A12" s="34"/>
      <c r="B12" s="23" t="s">
        <v>34</v>
      </c>
      <c r="C12" s="7" t="s">
        <v>48</v>
      </c>
      <c r="D12" s="41" t="s">
        <v>31</v>
      </c>
      <c r="E12" s="62" t="s">
        <v>9</v>
      </c>
      <c r="F12" s="80"/>
      <c r="G12" s="81"/>
      <c r="H12" s="43"/>
      <c r="I12" s="34"/>
      <c r="J12"/>
      <c r="K12"/>
      <c r="L12"/>
      <c r="M12"/>
    </row>
    <row r="13" spans="1:13" s="2" customFormat="1" ht="20.100000000000001" customHeight="1" thickBot="1" x14ac:dyDescent="0.3">
      <c r="A13" s="3"/>
      <c r="B13" s="77" t="s">
        <v>5</v>
      </c>
      <c r="C13" s="78"/>
      <c r="D13" s="78"/>
      <c r="E13" s="78"/>
      <c r="F13" s="78"/>
      <c r="G13" s="79"/>
      <c r="H13" s="15">
        <f>SUM(H10:H12)</f>
        <v>0</v>
      </c>
      <c r="I13" s="3"/>
      <c r="J13"/>
      <c r="K13"/>
      <c r="L13"/>
      <c r="M13"/>
    </row>
    <row r="14" spans="1:13" ht="20.100000000000001" customHeight="1" x14ac:dyDescent="0.25">
      <c r="A14" s="34"/>
      <c r="B14" s="68" t="s">
        <v>25</v>
      </c>
      <c r="C14" s="69"/>
      <c r="D14" s="69"/>
      <c r="E14" s="69"/>
      <c r="F14" s="69"/>
      <c r="G14" s="69"/>
      <c r="H14" s="70"/>
      <c r="I14" s="34"/>
      <c r="J14"/>
      <c r="K14"/>
      <c r="L14"/>
      <c r="M14"/>
    </row>
    <row r="15" spans="1:13" ht="20.100000000000001" customHeight="1" x14ac:dyDescent="0.25">
      <c r="A15" s="34"/>
      <c r="B15" s="25" t="s">
        <v>35</v>
      </c>
      <c r="C15" s="29" t="s">
        <v>54</v>
      </c>
      <c r="D15" s="41" t="s">
        <v>26</v>
      </c>
      <c r="E15" s="37">
        <v>2</v>
      </c>
      <c r="F15" s="39" t="s">
        <v>0</v>
      </c>
      <c r="G15" s="10"/>
      <c r="H15" s="14">
        <f>E15*G15</f>
        <v>0</v>
      </c>
      <c r="I15" s="34"/>
      <c r="J15"/>
      <c r="K15"/>
      <c r="L15"/>
      <c r="M15"/>
    </row>
    <row r="16" spans="1:13" ht="20.100000000000001" customHeight="1" x14ac:dyDescent="0.25">
      <c r="A16" s="34"/>
      <c r="B16" s="45" t="s">
        <v>36</v>
      </c>
      <c r="C16" s="51" t="s">
        <v>57</v>
      </c>
      <c r="D16" s="42" t="s">
        <v>27</v>
      </c>
      <c r="E16" s="47">
        <v>2</v>
      </c>
      <c r="F16" s="48" t="s">
        <v>0</v>
      </c>
      <c r="G16" s="49"/>
      <c r="H16" s="50">
        <f t="shared" ref="H16" si="0">E16*G16</f>
        <v>0</v>
      </c>
      <c r="I16" s="34"/>
      <c r="J16"/>
      <c r="K16"/>
      <c r="L16"/>
      <c r="M16"/>
    </row>
    <row r="17" spans="1:13" ht="20.100000000000001" customHeight="1" thickBot="1" x14ac:dyDescent="0.3">
      <c r="A17" s="34"/>
      <c r="B17" s="25" t="s">
        <v>37</v>
      </c>
      <c r="C17" s="29" t="s">
        <v>58</v>
      </c>
      <c r="D17" s="41" t="s">
        <v>28</v>
      </c>
      <c r="E17" s="37">
        <v>1</v>
      </c>
      <c r="F17" s="39" t="s">
        <v>0</v>
      </c>
      <c r="G17" s="10"/>
      <c r="H17" s="14">
        <f>E17*G17</f>
        <v>0</v>
      </c>
      <c r="I17" s="34"/>
      <c r="J17"/>
      <c r="K17"/>
      <c r="L17"/>
      <c r="M17"/>
    </row>
    <row r="18" spans="1:13" s="2" customFormat="1" ht="20.100000000000001" customHeight="1" thickBot="1" x14ac:dyDescent="0.3">
      <c r="A18" s="3"/>
      <c r="B18" s="71" t="s">
        <v>4</v>
      </c>
      <c r="C18" s="72"/>
      <c r="D18" s="72"/>
      <c r="E18" s="72"/>
      <c r="F18" s="72"/>
      <c r="G18" s="73"/>
      <c r="H18" s="16">
        <f>SUM(H15:H17)</f>
        <v>0</v>
      </c>
      <c r="I18" s="3"/>
      <c r="J18" s="30"/>
      <c r="K18" s="30"/>
    </row>
    <row r="19" spans="1:13" s="2" customFormat="1" ht="20.100000000000001" customHeight="1" thickTop="1" thickBot="1" x14ac:dyDescent="0.3">
      <c r="A19" s="3"/>
      <c r="B19" s="74" t="s">
        <v>6</v>
      </c>
      <c r="C19" s="75"/>
      <c r="D19" s="75"/>
      <c r="E19" s="75"/>
      <c r="F19" s="75"/>
      <c r="G19" s="76"/>
      <c r="H19" s="17">
        <f>H13+H18</f>
        <v>0</v>
      </c>
      <c r="I19" s="3"/>
      <c r="J19" s="30"/>
      <c r="K19" s="30"/>
    </row>
    <row r="20" spans="1:13" s="22" customFormat="1" ht="20.100000000000001" customHeight="1" thickTop="1" thickBot="1" x14ac:dyDescent="0.3">
      <c r="A20" s="19"/>
      <c r="B20" s="58" t="s">
        <v>7</v>
      </c>
      <c r="C20" s="59"/>
      <c r="D20" s="59"/>
      <c r="E20" s="59"/>
      <c r="F20" s="59"/>
      <c r="G20" s="20">
        <v>20</v>
      </c>
      <c r="H20" s="21">
        <f>H19*(1+G20/100)</f>
        <v>0</v>
      </c>
      <c r="I20" s="19"/>
      <c r="J20" s="31"/>
      <c r="K20" s="31"/>
    </row>
    <row r="21" spans="1:13" ht="15" customHeight="1" thickTop="1" x14ac:dyDescent="0.25">
      <c r="A21" s="34"/>
      <c r="B21" s="60"/>
      <c r="C21" s="61"/>
      <c r="D21" s="61"/>
      <c r="E21" s="61"/>
      <c r="F21" s="61"/>
      <c r="G21" s="61"/>
      <c r="H21" s="61"/>
      <c r="I21" s="34"/>
    </row>
  </sheetData>
  <mergeCells count="17">
    <mergeCell ref="B13:G13"/>
    <mergeCell ref="B1:H1"/>
    <mergeCell ref="B2:H2"/>
    <mergeCell ref="B3:H3"/>
    <mergeCell ref="B4:H4"/>
    <mergeCell ref="B5:H5"/>
    <mergeCell ref="B6:H6"/>
    <mergeCell ref="B7:H7"/>
    <mergeCell ref="B9:H9"/>
    <mergeCell ref="E10:G10"/>
    <mergeCell ref="E11:G11"/>
    <mergeCell ref="E12:G12"/>
    <mergeCell ref="B14:H14"/>
    <mergeCell ref="B18:G18"/>
    <mergeCell ref="B19:G19"/>
    <mergeCell ref="B20:F20"/>
    <mergeCell ref="B21:H21"/>
  </mergeCells>
  <pageMargins left="0.7" right="0.7" top="0.75" bottom="0.75" header="0.3" footer="0.3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zoomScaleNormal="100" workbookViewId="0">
      <selection activeCell="B21" sqref="B21:H21"/>
    </sheetView>
  </sheetViews>
  <sheetFormatPr baseColWidth="10" defaultColWidth="11.42578125" defaultRowHeight="15" x14ac:dyDescent="0.25"/>
  <cols>
    <col min="1" max="1" width="2.7109375" style="1" customWidth="1"/>
    <col min="2" max="2" width="5.28515625" style="6" customWidth="1"/>
    <col min="3" max="3" width="100.7109375" style="1" customWidth="1"/>
    <col min="4" max="4" width="10.85546875" style="36" customWidth="1"/>
    <col min="5" max="5" width="5.28515625" style="38" customWidth="1"/>
    <col min="6" max="6" width="5.28515625" style="40" customWidth="1"/>
    <col min="7" max="7" width="11.7109375" style="28" customWidth="1"/>
    <col min="8" max="8" width="15.28515625" style="11" customWidth="1"/>
    <col min="9" max="9" width="2.7109375" style="1" customWidth="1"/>
    <col min="10" max="10" width="12.140625" style="32" bestFit="1" customWidth="1"/>
    <col min="11" max="11" width="11.42578125" style="32"/>
    <col min="12" max="12" width="13.42578125" style="1" customWidth="1"/>
    <col min="13" max="16384" width="11.42578125" style="1"/>
  </cols>
  <sheetData>
    <row r="1" spans="1:13" ht="15" customHeight="1" thickBot="1" x14ac:dyDescent="0.3">
      <c r="A1" s="34"/>
      <c r="B1" s="60"/>
      <c r="C1" s="61"/>
      <c r="D1" s="61"/>
      <c r="E1" s="61"/>
      <c r="F1" s="61"/>
      <c r="G1" s="61"/>
      <c r="H1" s="61"/>
      <c r="I1" s="34"/>
    </row>
    <row r="2" spans="1:13" ht="24.95" customHeight="1" thickTop="1" x14ac:dyDescent="0.25">
      <c r="A2" s="34"/>
      <c r="B2" s="82" t="s">
        <v>13</v>
      </c>
      <c r="C2" s="83"/>
      <c r="D2" s="83"/>
      <c r="E2" s="83"/>
      <c r="F2" s="83"/>
      <c r="G2" s="83"/>
      <c r="H2" s="84"/>
      <c r="I2" s="34"/>
    </row>
    <row r="3" spans="1:13" ht="24.95" customHeight="1" x14ac:dyDescent="0.25">
      <c r="A3" s="34"/>
      <c r="B3" s="85" t="s">
        <v>15</v>
      </c>
      <c r="C3" s="86"/>
      <c r="D3" s="86"/>
      <c r="E3" s="86"/>
      <c r="F3" s="86"/>
      <c r="G3" s="86"/>
      <c r="H3" s="87"/>
      <c r="I3" s="34"/>
    </row>
    <row r="4" spans="1:13" ht="24.95" customHeight="1" x14ac:dyDescent="0.25">
      <c r="A4" s="34"/>
      <c r="B4" s="85" t="s">
        <v>14</v>
      </c>
      <c r="C4" s="86"/>
      <c r="D4" s="86"/>
      <c r="E4" s="86"/>
      <c r="F4" s="86"/>
      <c r="G4" s="86"/>
      <c r="H4" s="87"/>
      <c r="I4" s="34"/>
    </row>
    <row r="5" spans="1:13" ht="20.100000000000001" customHeight="1" thickBot="1" x14ac:dyDescent="0.3">
      <c r="A5" s="34"/>
      <c r="B5" s="88" t="s">
        <v>67</v>
      </c>
      <c r="C5" s="89"/>
      <c r="D5" s="89"/>
      <c r="E5" s="89"/>
      <c r="F5" s="89"/>
      <c r="G5" s="89"/>
      <c r="H5" s="90"/>
      <c r="I5" s="34"/>
    </row>
    <row r="6" spans="1:13" s="35" customFormat="1" ht="15" customHeight="1" thickTop="1" thickBot="1" x14ac:dyDescent="0.3">
      <c r="A6" s="34"/>
      <c r="B6" s="94"/>
      <c r="C6" s="95"/>
      <c r="D6" s="95"/>
      <c r="E6" s="95"/>
      <c r="F6" s="95"/>
      <c r="G6" s="95"/>
      <c r="H6" s="95"/>
      <c r="I6" s="34"/>
      <c r="J6" s="33"/>
      <c r="K6" s="33"/>
    </row>
    <row r="7" spans="1:13" ht="24.95" customHeight="1" thickTop="1" x14ac:dyDescent="0.25">
      <c r="A7" s="34"/>
      <c r="B7" s="82" t="s">
        <v>1</v>
      </c>
      <c r="C7" s="83"/>
      <c r="D7" s="83"/>
      <c r="E7" s="83"/>
      <c r="F7" s="83"/>
      <c r="G7" s="96"/>
      <c r="H7" s="97"/>
      <c r="I7" s="34"/>
    </row>
    <row r="8" spans="1:13" ht="24.95" customHeight="1" thickBot="1" x14ac:dyDescent="0.3">
      <c r="A8" s="34"/>
      <c r="B8" s="4" t="s">
        <v>2</v>
      </c>
      <c r="C8" s="5" t="s">
        <v>45</v>
      </c>
      <c r="D8" s="13" t="s">
        <v>12</v>
      </c>
      <c r="E8" s="5" t="s">
        <v>8</v>
      </c>
      <c r="F8" s="8" t="s">
        <v>0</v>
      </c>
      <c r="G8" s="12" t="s">
        <v>10</v>
      </c>
      <c r="H8" s="18" t="s">
        <v>11</v>
      </c>
      <c r="I8" s="34"/>
    </row>
    <row r="9" spans="1:13" ht="20.100000000000001" customHeight="1" thickTop="1" x14ac:dyDescent="0.25">
      <c r="A9" s="34"/>
      <c r="B9" s="98" t="s">
        <v>3</v>
      </c>
      <c r="C9" s="99"/>
      <c r="D9" s="99"/>
      <c r="E9" s="99"/>
      <c r="F9" s="99"/>
      <c r="G9" s="99"/>
      <c r="H9" s="100"/>
      <c r="I9" s="34"/>
      <c r="J9"/>
      <c r="K9"/>
      <c r="L9"/>
      <c r="M9"/>
    </row>
    <row r="10" spans="1:13" ht="20.100000000000001" customHeight="1" x14ac:dyDescent="0.25">
      <c r="A10" s="34"/>
      <c r="B10" s="23" t="s">
        <v>38</v>
      </c>
      <c r="C10" s="7" t="s">
        <v>49</v>
      </c>
      <c r="D10" s="26" t="s">
        <v>29</v>
      </c>
      <c r="E10" s="62" t="s">
        <v>9</v>
      </c>
      <c r="F10" s="63"/>
      <c r="G10" s="64"/>
      <c r="H10" s="43"/>
      <c r="I10" s="34"/>
      <c r="J10"/>
      <c r="K10"/>
      <c r="L10"/>
      <c r="M10"/>
    </row>
    <row r="11" spans="1:13" ht="20.100000000000001" customHeight="1" x14ac:dyDescent="0.25">
      <c r="A11" s="34"/>
      <c r="B11" s="24" t="s">
        <v>39</v>
      </c>
      <c r="C11" s="9" t="s">
        <v>50</v>
      </c>
      <c r="D11" s="27" t="s">
        <v>30</v>
      </c>
      <c r="E11" s="65" t="s">
        <v>9</v>
      </c>
      <c r="F11" s="66"/>
      <c r="G11" s="67"/>
      <c r="H11" s="44"/>
      <c r="I11" s="34"/>
      <c r="J11"/>
      <c r="K11"/>
      <c r="L11"/>
      <c r="M11"/>
    </row>
    <row r="12" spans="1:13" ht="20.100000000000001" customHeight="1" thickBot="1" x14ac:dyDescent="0.3">
      <c r="A12" s="34"/>
      <c r="B12" s="23" t="s">
        <v>40</v>
      </c>
      <c r="C12" s="7" t="s">
        <v>51</v>
      </c>
      <c r="D12" s="41" t="s">
        <v>31</v>
      </c>
      <c r="E12" s="62" t="s">
        <v>9</v>
      </c>
      <c r="F12" s="80"/>
      <c r="G12" s="81"/>
      <c r="H12" s="43"/>
      <c r="I12" s="34"/>
      <c r="J12"/>
      <c r="K12"/>
      <c r="L12"/>
      <c r="M12"/>
    </row>
    <row r="13" spans="1:13" s="2" customFormat="1" ht="20.100000000000001" customHeight="1" thickBot="1" x14ac:dyDescent="0.3">
      <c r="A13" s="3"/>
      <c r="B13" s="77" t="s">
        <v>5</v>
      </c>
      <c r="C13" s="78"/>
      <c r="D13" s="78"/>
      <c r="E13" s="78"/>
      <c r="F13" s="78"/>
      <c r="G13" s="79"/>
      <c r="H13" s="15">
        <f>SUM(H10:H12)</f>
        <v>0</v>
      </c>
      <c r="I13" s="3"/>
      <c r="J13"/>
      <c r="K13"/>
      <c r="L13"/>
      <c r="M13"/>
    </row>
    <row r="14" spans="1:13" ht="20.100000000000001" customHeight="1" x14ac:dyDescent="0.25">
      <c r="A14" s="34"/>
      <c r="B14" s="68" t="s">
        <v>25</v>
      </c>
      <c r="C14" s="69"/>
      <c r="D14" s="69"/>
      <c r="E14" s="69"/>
      <c r="F14" s="69"/>
      <c r="G14" s="69"/>
      <c r="H14" s="70"/>
      <c r="I14" s="34"/>
      <c r="J14"/>
      <c r="K14"/>
      <c r="L14"/>
      <c r="M14"/>
    </row>
    <row r="15" spans="1:13" ht="20.100000000000001" customHeight="1" x14ac:dyDescent="0.25">
      <c r="A15" s="34"/>
      <c r="B15" s="25" t="s">
        <v>41</v>
      </c>
      <c r="C15" s="29" t="s">
        <v>59</v>
      </c>
      <c r="D15" s="41" t="s">
        <v>26</v>
      </c>
      <c r="E15" s="37">
        <v>2</v>
      </c>
      <c r="F15" s="39" t="s">
        <v>0</v>
      </c>
      <c r="G15" s="10"/>
      <c r="H15" s="14">
        <f>E15*G15</f>
        <v>0</v>
      </c>
      <c r="I15" s="34"/>
      <c r="J15"/>
      <c r="K15"/>
      <c r="L15"/>
      <c r="M15"/>
    </row>
    <row r="16" spans="1:13" ht="20.100000000000001" customHeight="1" x14ac:dyDescent="0.25">
      <c r="A16" s="34"/>
      <c r="B16" s="45" t="s">
        <v>42</v>
      </c>
      <c r="C16" s="51" t="s">
        <v>60</v>
      </c>
      <c r="D16" s="42" t="s">
        <v>27</v>
      </c>
      <c r="E16" s="47">
        <v>2</v>
      </c>
      <c r="F16" s="48" t="s">
        <v>0</v>
      </c>
      <c r="G16" s="49"/>
      <c r="H16" s="50">
        <f t="shared" ref="H16" si="0">E16*G16</f>
        <v>0</v>
      </c>
      <c r="I16" s="34"/>
      <c r="J16"/>
      <c r="K16"/>
      <c r="L16"/>
      <c r="M16"/>
    </row>
    <row r="17" spans="1:13" ht="20.100000000000001" customHeight="1" thickBot="1" x14ac:dyDescent="0.3">
      <c r="A17" s="34"/>
      <c r="B17" s="25" t="s">
        <v>43</v>
      </c>
      <c r="C17" s="29" t="s">
        <v>61</v>
      </c>
      <c r="D17" s="41" t="s">
        <v>28</v>
      </c>
      <c r="E17" s="37">
        <v>1</v>
      </c>
      <c r="F17" s="39" t="s">
        <v>0</v>
      </c>
      <c r="G17" s="10"/>
      <c r="H17" s="14">
        <f>E17*G17</f>
        <v>0</v>
      </c>
      <c r="I17" s="34"/>
      <c r="J17"/>
      <c r="K17"/>
      <c r="L17"/>
      <c r="M17"/>
    </row>
    <row r="18" spans="1:13" s="2" customFormat="1" ht="20.100000000000001" customHeight="1" thickBot="1" x14ac:dyDescent="0.3">
      <c r="A18" s="3"/>
      <c r="B18" s="71" t="s">
        <v>4</v>
      </c>
      <c r="C18" s="72"/>
      <c r="D18" s="72"/>
      <c r="E18" s="72"/>
      <c r="F18" s="72"/>
      <c r="G18" s="73"/>
      <c r="H18" s="16">
        <f>SUM(H15:H17)</f>
        <v>0</v>
      </c>
      <c r="I18" s="3"/>
      <c r="J18" s="30"/>
      <c r="K18" s="30"/>
    </row>
    <row r="19" spans="1:13" s="2" customFormat="1" ht="20.100000000000001" customHeight="1" thickTop="1" thickBot="1" x14ac:dyDescent="0.3">
      <c r="A19" s="3"/>
      <c r="B19" s="74" t="s">
        <v>6</v>
      </c>
      <c r="C19" s="75"/>
      <c r="D19" s="75"/>
      <c r="E19" s="75"/>
      <c r="F19" s="75"/>
      <c r="G19" s="76"/>
      <c r="H19" s="17">
        <f>H13+H18</f>
        <v>0</v>
      </c>
      <c r="I19" s="3"/>
      <c r="J19" s="30"/>
      <c r="K19" s="30"/>
    </row>
    <row r="20" spans="1:13" s="22" customFormat="1" ht="20.100000000000001" customHeight="1" thickTop="1" thickBot="1" x14ac:dyDescent="0.3">
      <c r="A20" s="19"/>
      <c r="B20" s="58" t="s">
        <v>7</v>
      </c>
      <c r="C20" s="59"/>
      <c r="D20" s="59"/>
      <c r="E20" s="59"/>
      <c r="F20" s="59"/>
      <c r="G20" s="20">
        <v>20</v>
      </c>
      <c r="H20" s="21">
        <f>H19*(1+G20/100)</f>
        <v>0</v>
      </c>
      <c r="I20" s="19"/>
      <c r="J20" s="31"/>
      <c r="K20" s="31"/>
    </row>
    <row r="21" spans="1:13" ht="15" customHeight="1" thickTop="1" x14ac:dyDescent="0.25">
      <c r="A21" s="34"/>
      <c r="B21" s="60"/>
      <c r="C21" s="61"/>
      <c r="D21" s="61"/>
      <c r="E21" s="61"/>
      <c r="F21" s="61"/>
      <c r="G21" s="61"/>
      <c r="H21" s="61"/>
      <c r="I21" s="34"/>
    </row>
  </sheetData>
  <mergeCells count="17">
    <mergeCell ref="B13:G13"/>
    <mergeCell ref="B1:H1"/>
    <mergeCell ref="B2:H2"/>
    <mergeCell ref="B3:H3"/>
    <mergeCell ref="B4:H4"/>
    <mergeCell ref="B5:H5"/>
    <mergeCell ref="B6:H6"/>
    <mergeCell ref="B7:H7"/>
    <mergeCell ref="B9:H9"/>
    <mergeCell ref="E10:G10"/>
    <mergeCell ref="E11:G11"/>
    <mergeCell ref="E12:G12"/>
    <mergeCell ref="B14:H14"/>
    <mergeCell ref="B18:G18"/>
    <mergeCell ref="B19:G19"/>
    <mergeCell ref="B20:F20"/>
    <mergeCell ref="B21:H21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EPF_BPU_TOTAL</vt:lpstr>
      <vt:lpstr>EPF_BPU_Projet 1</vt:lpstr>
      <vt:lpstr>EPF_BPU_Projet 2</vt:lpstr>
      <vt:lpstr>EPF_BPU_Projet 3</vt:lpstr>
      <vt:lpstr>'EPF_BPU_Projet 1'!Zone_d_impression</vt:lpstr>
      <vt:lpstr>'EPF_BPU_Projet 2'!Zone_d_impression</vt:lpstr>
      <vt:lpstr>'EPF_BPU_Projet 3'!Zone_d_impression</vt:lpstr>
      <vt:lpstr>EPF_BPU_TOTAL!Zone_d_impression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TAYEEL Aymeric IMI</dc:creator>
  <cp:lastModifiedBy>EON Marie-Astrid ASC NIV 1 OA</cp:lastModifiedBy>
  <cp:lastPrinted>2023-06-06T09:37:36Z</cp:lastPrinted>
  <dcterms:created xsi:type="dcterms:W3CDTF">2020-08-17T07:32:37Z</dcterms:created>
  <dcterms:modified xsi:type="dcterms:W3CDTF">2026-04-07T07:25:33Z</dcterms:modified>
</cp:coreProperties>
</file>